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U:\IUV\04 Projekte\313 338 200 COL ASTRA N0102 BHU\08 Ausschreibung\1_PV VoMa\"/>
    </mc:Choice>
  </mc:AlternateContent>
  <xr:revisionPtr revIDLastSave="0" documentId="13_ncr:1_{F4ADABD7-52EA-418F-A822-8C3DE82CDB5A}" xr6:coauthVersionLast="46" xr6:coauthVersionMax="46" xr10:uidLastSave="{00000000-0000-0000-0000-000000000000}"/>
  <bookViews>
    <workbookView xWindow="-120" yWindow="-120" windowWidth="29040" windowHeight="15840" tabRatio="670" activeTab="1" xr2:uid="{00000000-000D-0000-FFFF-FFFF00000000}"/>
  </bookViews>
  <sheets>
    <sheet name="1 Honorarans. und Einstufung" sheetId="4" r:id="rId1"/>
    <sheet name="2 Honorarber.-Leistungstabelle" sheetId="5" r:id="rId2"/>
    <sheet name="3 Angebotszusammenstellung" sheetId="6" r:id="rId3"/>
  </sheets>
  <definedNames>
    <definedName name="_._._Skonto_innert">'3 Angebotszusammenstellung'!$B$18</definedName>
    <definedName name="BC">'1 Honorarans. und Einstufung'!$C$14</definedName>
    <definedName name="_xlnm.Print_Area" localSheetId="1">'2 Honorarber.-Leistungstabelle'!$A$1:$K$60</definedName>
    <definedName name="Kategorie">'1 Honorarans. und Einstufung'!$B$12:$B$22</definedName>
    <definedName name="Text5" localSheetId="0">'1 Honorarans. und Einstufung'!$D$3</definedName>
    <definedName name="Text5" localSheetId="1">'2 Honorarber.-Leistungstabelle'!$C$3</definedName>
    <definedName name="Text5" localSheetId="2">'3 Angebotszusammenstellung'!$D$3</definedName>
    <definedName name="Text6" localSheetId="0">'1 Honorarans. und Einstufung'!$D$4</definedName>
    <definedName name="Text6" localSheetId="1">'2 Honorarber.-Leistungstabelle'!$C$4</definedName>
    <definedName name="Text6" localSheetId="2">'3 Angebotszusammenstellung'!$D$4</definedName>
    <definedName name="Text7" localSheetId="0">'1 Honorarans. und Einstufung'!$D$5</definedName>
    <definedName name="Text7" localSheetId="1">'2 Honorarber.-Leistungstabelle'!$C$5</definedName>
    <definedName name="Text7" localSheetId="2">'3 Angebotszusammenstellung'!$D$5</definedName>
    <definedName name="Text8" localSheetId="0">'1 Honorarans. und Einstufung'!$D$6</definedName>
    <definedName name="Text8" localSheetId="1">'2 Honorarber.-Leistungstabelle'!$C$6</definedName>
    <definedName name="Text8" localSheetId="2">'3 Angebotszusammenstellung'!$D$6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5" l="1"/>
  <c r="K13" i="5" s="1"/>
  <c r="G29" i="5" l="1"/>
  <c r="F29" i="5"/>
  <c r="E29" i="5"/>
  <c r="G23" i="5"/>
  <c r="F23" i="5"/>
  <c r="E23" i="5"/>
  <c r="H29" i="5"/>
  <c r="J29" i="5"/>
  <c r="C14" i="4" l="1"/>
  <c r="C16" i="4"/>
  <c r="D28" i="5"/>
  <c r="K28" i="5" s="1"/>
  <c r="D27" i="5"/>
  <c r="K27" i="5" s="1"/>
  <c r="D17" i="5"/>
  <c r="K17" i="5" s="1"/>
  <c r="D18" i="5"/>
  <c r="K18" i="5" s="1"/>
  <c r="D19" i="5"/>
  <c r="K19" i="5" s="1"/>
  <c r="D20" i="5"/>
  <c r="K20" i="5" s="1"/>
  <c r="D21" i="5"/>
  <c r="K21" i="5" s="1"/>
  <c r="D22" i="5"/>
  <c r="K22" i="5" s="1"/>
  <c r="D16" i="5"/>
  <c r="K16" i="5" s="1"/>
  <c r="I29" i="5"/>
  <c r="K29" i="5" s="1"/>
  <c r="K26" i="5"/>
  <c r="D11" i="5"/>
  <c r="D12" i="5"/>
  <c r="K12" i="5" s="1"/>
  <c r="C21" i="4"/>
  <c r="C22" i="4"/>
  <c r="K57" i="5"/>
  <c r="K55" i="5"/>
  <c r="K58" i="5"/>
  <c r="K53" i="5"/>
  <c r="K52" i="5"/>
  <c r="K50" i="5"/>
  <c r="K49" i="5"/>
  <c r="K47" i="5"/>
  <c r="K46" i="5"/>
  <c r="K44" i="5"/>
  <c r="K43" i="5"/>
  <c r="C6" i="6"/>
  <c r="C5" i="6"/>
  <c r="C4" i="6"/>
  <c r="C3" i="6"/>
  <c r="B6" i="5"/>
  <c r="B5" i="5"/>
  <c r="B4" i="5"/>
  <c r="B3" i="5"/>
  <c r="J23" i="5"/>
  <c r="I23" i="5"/>
  <c r="H23" i="5"/>
  <c r="K14" i="5"/>
  <c r="K15" i="5"/>
  <c r="K11" i="5" l="1"/>
  <c r="F24" i="5"/>
  <c r="E24" i="5"/>
  <c r="G24" i="5"/>
  <c r="E30" i="5"/>
  <c r="G30" i="5"/>
  <c r="F30" i="5"/>
  <c r="K23" i="5"/>
  <c r="H30" i="5"/>
  <c r="K59" i="5"/>
  <c r="F16" i="6" s="1"/>
  <c r="J24" i="5"/>
  <c r="I30" i="5"/>
  <c r="I24" i="5"/>
  <c r="H24" i="5"/>
  <c r="J30" i="5"/>
  <c r="K30" i="5" l="1"/>
  <c r="F11" i="6" s="1"/>
  <c r="K24" i="5"/>
  <c r="F10" i="6" s="1"/>
  <c r="F12" i="6" l="1"/>
  <c r="F13" i="6" s="1"/>
  <c r="F14" i="6" s="1"/>
  <c r="F15" i="6" s="1"/>
  <c r="F17" i="6" s="1"/>
  <c r="F18" i="6" l="1"/>
  <c r="F19" i="6" s="1"/>
  <c r="F20" i="6" l="1"/>
  <c r="F21" i="6" s="1"/>
</calcChain>
</file>

<file path=xl/sharedStrings.xml><?xml version="1.0" encoding="utf-8"?>
<sst xmlns="http://schemas.openxmlformats.org/spreadsheetml/2006/main" count="176" uniqueCount="122">
  <si>
    <t>Projekt:</t>
  </si>
  <si>
    <t>Projektnummer:</t>
  </si>
  <si>
    <t>Mandat:</t>
  </si>
  <si>
    <t>Anbieter:</t>
  </si>
  <si>
    <t>Funktion</t>
  </si>
  <si>
    <t>Name</t>
  </si>
  <si>
    <t>Kategorie</t>
  </si>
  <si>
    <t>Schlüsselpersonen</t>
  </si>
  <si>
    <t>Weiteres Personal</t>
  </si>
  <si>
    <t>Diverse</t>
  </si>
  <si>
    <t>ohne</t>
  </si>
  <si>
    <t>A</t>
  </si>
  <si>
    <t>B</t>
  </si>
  <si>
    <t>C</t>
  </si>
  <si>
    <t>D</t>
  </si>
  <si>
    <t>E</t>
  </si>
  <si>
    <t>F</t>
  </si>
  <si>
    <t>G</t>
  </si>
  <si>
    <t>Projektbezogene Einstufung von Mitarbeitern</t>
  </si>
  <si>
    <t>G1</t>
  </si>
  <si>
    <t>G2</t>
  </si>
  <si>
    <t>Schlüsselpersonal</t>
  </si>
  <si>
    <t>Experte</t>
  </si>
  <si>
    <t>Einstufung/Kategorie/Ansatz nur gemäss beauftragter Offerte</t>
  </si>
  <si>
    <t>Bemerkungen</t>
  </si>
  <si>
    <t>gemäss Offerte</t>
  </si>
  <si>
    <t>A (&gt; 30 Jahre)</t>
  </si>
  <si>
    <t>1)</t>
  </si>
  <si>
    <t>2)</t>
  </si>
  <si>
    <t>3)</t>
  </si>
  <si>
    <t>4)</t>
  </si>
  <si>
    <t>5)</t>
  </si>
  <si>
    <t>auszufüllende Felder</t>
  </si>
  <si>
    <t>Schlüsselpersonal ist durch den Anbieter mit Offertstellung grundsätzlich namentlich sowie mit vorgesehener Kategorie bzw. Ansatz bekannt zu geben. Deren Leistung inkl. Kategorie wird explizit beauftragt. Im Falle von Personalwechsel ist die Mutation durch das ASTRA explizit genehmigen zu lassen.</t>
  </si>
  <si>
    <t>Schlüsselpersonal gemäss Offerte ist in den Mitarbeiterlisten als solches zu kennzeichnen (z.B. fett markieren); daneben müssen die MA-Listen pro Mitarbeiter ausweisen: die vorgesehene Funktion, Jahrgang, Anzahl Berufsjahre, Abschluss, Kategorie.</t>
  </si>
  <si>
    <t>Ansatz in CHF</t>
  </si>
  <si>
    <t>Tätigkeit und Einstufung ist vom ASTRA personenbezogen genehmigen zu lassen</t>
  </si>
  <si>
    <t>Submission
Phase 41</t>
  </si>
  <si>
    <t>Ansatz
in CHF</t>
  </si>
  <si>
    <t>Kat.</t>
  </si>
  <si>
    <t>Total Stunden</t>
  </si>
  <si>
    <t>Nebenkostenansätze zum Ingenieurvertrag</t>
  </si>
  <si>
    <t>Gegenstand</t>
  </si>
  <si>
    <t>Anzahl</t>
  </si>
  <si>
    <t>A4 Druckseite / Kopie s/w</t>
  </si>
  <si>
    <t>A3 Druckseite / Kopie s/w</t>
  </si>
  <si>
    <t>A3 Druckseite / Kopie farbig</t>
  </si>
  <si>
    <t>A4 Druckseite / Kopie farbig</t>
  </si>
  <si>
    <t>Plandruck s/w, gefaltet (ohne Randzuschläge)</t>
  </si>
  <si>
    <t>Plandruck farbig, gefaltet (ohne Randzuschläge)</t>
  </si>
  <si>
    <t>Plankopie s/w, gefaltet (ohne Randzuschläge)</t>
  </si>
  <si>
    <t>Plankopie farbig, gefaltet (ohne Randzuschläge)</t>
  </si>
  <si>
    <r>
      <t xml:space="preserve">Preis CHF
</t>
    </r>
    <r>
      <rPr>
        <sz val="8"/>
        <rFont val="Arial"/>
        <family val="2"/>
      </rPr>
      <t>(exkl. MWSt)</t>
    </r>
  </si>
  <si>
    <r>
      <t xml:space="preserve">Total CHF
</t>
    </r>
    <r>
      <rPr>
        <sz val="8"/>
        <rFont val="Arial"/>
        <family val="2"/>
      </rPr>
      <t>(exkl.
MWSt)</t>
    </r>
  </si>
  <si>
    <r>
      <t xml:space="preserve">Total CHF
</t>
    </r>
    <r>
      <rPr>
        <sz val="8"/>
        <rFont val="Arial"/>
        <family val="2"/>
      </rPr>
      <t>(exkl. MWSt)</t>
    </r>
  </si>
  <si>
    <t>./. Rabatt</t>
  </si>
  <si>
    <t>Beschrieb</t>
  </si>
  <si>
    <t>Honorar</t>
  </si>
  <si>
    <t>CHF</t>
  </si>
  <si>
    <t>Honorar brutto</t>
  </si>
  <si>
    <t>Zwischentotal</t>
  </si>
  <si>
    <t>+ MWSt</t>
  </si>
  <si>
    <t>Ort und Datum</t>
  </si>
  <si>
    <t>Total Honorar netto, exkl. MWSt</t>
  </si>
  <si>
    <t>Angebote mit Zeitmitteltarifen (ZMT) werden als unzulässige Preisvariante ausgeschlossen.</t>
  </si>
  <si>
    <t>Personal, das z.B. als Experte/Spezialist etc. in den Kategorien A verrechnet werden soll, ist vom ASTRA zur Einstufung vorgängig genehmigen zu lassen.</t>
  </si>
  <si>
    <t>Nachträge bzw. Zusatzaufträge orientieren sich grundsätzlich am Grundvertrag.</t>
  </si>
  <si>
    <t>1) Honoraransätze und Einstufung von Mitarbeitenden</t>
  </si>
  <si>
    <t>Rabatt/Skonto</t>
  </si>
  <si>
    <t>Grundlage für Offertvergleich</t>
  </si>
  <si>
    <t>Total Honorare/Nebenkosten</t>
  </si>
  <si>
    <t>Übertrag auf Angebotsdeckblatt</t>
  </si>
  <si>
    <t>2) Honorarberechnung-Leistungstabelle</t>
  </si>
  <si>
    <t>3) Angebotszusammenstellung</t>
  </si>
  <si>
    <t>B/C</t>
  </si>
  <si>
    <t>C/D</t>
  </si>
  <si>
    <t>Einheit</t>
  </si>
  <si>
    <t>Stk.</t>
  </si>
  <si>
    <t>m2</t>
  </si>
  <si>
    <t>USB-Stick (inkl. Datenspeicherung)</t>
  </si>
  <si>
    <t>CD (Rohling inkl. Brennen, Hülle, Etiketten etc.)</t>
  </si>
  <si>
    <r>
      <t xml:space="preserve">UfA </t>
    </r>
    <r>
      <rPr>
        <b/>
        <vertAlign val="superscript"/>
        <sz val="8"/>
        <rFont val="Arial"/>
        <family val="2"/>
      </rPr>
      <t>1)</t>
    </r>
    <r>
      <rPr>
        <b/>
        <sz val="8"/>
        <rFont val="Arial"/>
        <family val="2"/>
      </rPr>
      <t xml:space="preserve">
Phase 51</t>
    </r>
  </si>
  <si>
    <r>
      <t xml:space="preserve">I/A </t>
    </r>
    <r>
      <rPr>
        <b/>
        <vertAlign val="superscript"/>
        <sz val="8"/>
        <rFont val="Arial"/>
        <family val="2"/>
      </rPr>
      <t>3)</t>
    </r>
    <r>
      <rPr>
        <b/>
        <sz val="8"/>
        <rFont val="Arial"/>
        <family val="2"/>
      </rPr>
      <t xml:space="preserve">
Phase 53</t>
    </r>
  </si>
  <si>
    <r>
      <rPr>
        <vertAlign val="superscript"/>
        <sz val="8"/>
        <rFont val="Arial"/>
        <family val="2"/>
      </rPr>
      <t>1)</t>
    </r>
    <r>
      <rPr>
        <sz val="8"/>
        <rFont val="Arial"/>
        <family val="2"/>
      </rPr>
      <t xml:space="preserve"> UfA: Unterlagen für die Ausführung (inkl. Anteil Tragwerke)</t>
    </r>
  </si>
  <si>
    <r>
      <rPr>
        <vertAlign val="superscript"/>
        <sz val="8"/>
        <rFont val="Arial"/>
        <family val="2"/>
      </rPr>
      <t>3)</t>
    </r>
    <r>
      <rPr>
        <sz val="8"/>
        <rFont val="Arial"/>
        <family val="2"/>
      </rPr>
      <t xml:space="preserve"> I/A: Inbetriebnahme/Abschluss</t>
    </r>
  </si>
  <si>
    <r>
      <t xml:space="preserve">Real./BL </t>
    </r>
    <r>
      <rPr>
        <b/>
        <vertAlign val="superscript"/>
        <sz val="8"/>
        <rFont val="Arial"/>
        <family val="2"/>
      </rPr>
      <t>2)</t>
    </r>
    <r>
      <rPr>
        <b/>
        <sz val="8"/>
        <rFont val="Arial"/>
        <family val="2"/>
      </rPr>
      <t xml:space="preserve">
Phase 52 </t>
    </r>
  </si>
  <si>
    <t>Dossiermappe Karton hart</t>
  </si>
  <si>
    <r>
      <rPr>
        <b/>
        <sz val="8"/>
        <rFont val="Arial"/>
        <family val="2"/>
      </rPr>
      <t>Rechnerische Kontrolle</t>
    </r>
    <r>
      <rPr>
        <sz val="8"/>
        <rFont val="Arial"/>
        <family val="2"/>
      </rPr>
      <t xml:space="preserve">
Die ausgefüllten Tabellen und die Angebotszusammenstellung sind vor Unterzeichnung durch den Anbieter rechnerisch zu prüfen und die gekennzeichnete Angebotssumme auf das Deckblatt der Ausschreibungsunterlagen zu übertragen.</t>
    </r>
  </si>
  <si>
    <t>Total Angebot netto, inkl. MWSt</t>
  </si>
  <si>
    <r>
      <rPr>
        <vertAlign val="superscript"/>
        <sz val="8"/>
        <rFont val="Arial"/>
        <family val="2"/>
      </rPr>
      <t>2)</t>
    </r>
    <r>
      <rPr>
        <sz val="8"/>
        <rFont val="Arial"/>
        <family val="2"/>
      </rPr>
      <t xml:space="preserve"> Real./BL: Realisierung/Bauleitung</t>
    </r>
  </si>
  <si>
    <t xml:space="preserve">Die Nebenkosten gemäss Ziffer 4.2 (1. Abschnitt) der Vertragsurkunde sind ins Honorar (Stundenansätze) einzurechnen. Das für die Nebenkosten gemäss Ziffer 4.2 (2. Abschnitt) der Vertragsurkunde in der nachfolgenden Angebotstabelle ausgesetzte Vorausmass darf nicht abgeändert werden. Die Nebenkosten gemäss Ziffer 4.2 (2. Abschnitt) der Vertragsurkunde werden gemäss den untenstehenden zu offerierenden Ansätzen vergütet. </t>
  </si>
  <si>
    <r>
      <t>Total Nebenkosten CHF</t>
    </r>
    <r>
      <rPr>
        <sz val="8"/>
        <rFont val="Arial"/>
        <family val="2"/>
      </rPr>
      <t xml:space="preserve"> (exkl. MWSt)</t>
    </r>
  </si>
  <si>
    <r>
      <t xml:space="preserve">Total Honorar CHF </t>
    </r>
    <r>
      <rPr>
        <sz val="8"/>
        <rFont val="Arial"/>
        <family val="2"/>
      </rPr>
      <t>(exkl. MWSt)</t>
    </r>
  </si>
  <si>
    <t>25.0% Zuschlag auf Wochenendarbeit (Sa 6h - So 23h)</t>
  </si>
  <si>
    <t>Tagen</t>
  </si>
  <si>
    <t xml:space="preserve">./. Skonto innert </t>
  </si>
  <si>
    <t>wird automatisch von Register 2 Honorarber.-Leistungstabelle übertragen</t>
  </si>
  <si>
    <t>Übertrag aus Reg. 2 - Honorarangebot</t>
  </si>
  <si>
    <t>Übertrag aus Reg. 2 - Nebenkosten</t>
  </si>
  <si>
    <t>Übertrag aus Reg. 2 - Zuschläge für Nacht- und Sonntagsarbeit</t>
  </si>
  <si>
    <t>Gemischte Kategorien entsprechen dem Mittelwert beider Kategorien (wird gerechnet)</t>
  </si>
  <si>
    <r>
      <t xml:space="preserve">Total Zuschläge CHF </t>
    </r>
    <r>
      <rPr>
        <sz val="8"/>
        <rFont val="Arial"/>
        <family val="2"/>
      </rPr>
      <t>(exkl. MWSt)</t>
    </r>
  </si>
  <si>
    <t>Unterschrift(en)</t>
  </si>
  <si>
    <t>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Rapporte sind durch MA und Vorgesetzen für die Rechnungstellung mit Originalunterschrift zu visieren.</t>
  </si>
  <si>
    <t>Zuschläge für Nacht- und Sonntagsarbeit</t>
  </si>
  <si>
    <t>Ansatz Kat. B/C bzw. C/D, 
sofern dies bei den Schlüsselpersonen zur Anwendung kommt</t>
  </si>
  <si>
    <t>Einteilung nach Funktion</t>
  </si>
  <si>
    <t>Bemerkungen:</t>
  </si>
  <si>
    <t>Die Einteilung nach Honorarkategorie erfolgt gem. SIA 103 Art. 6.
Zur Präzisierung der Stufen 1 bis 3: Als abgeschlossene sekundäre Ausbildung wird eine Lehre verstanden. Unter die tertiäre Ausbildung fallen: HF, FH, Hochschule und Universität.
Zusätzlich gilt folgende Regelung:</t>
  </si>
  <si>
    <r>
      <rPr>
        <b/>
        <sz val="8"/>
        <rFont val="Arial"/>
        <family val="2"/>
      </rPr>
      <t>Honorarberechnung-Leistungstabelle</t>
    </r>
    <r>
      <rPr>
        <sz val="8"/>
        <rFont val="Arial"/>
        <family val="2"/>
      </rPr>
      <t xml:space="preserve">
In der Tabelle sind alle grün hinterlegten Felder auszufüllen. Die Honoraransätze ergeben sich durch die Auswahl der Honorarkategorie mittels Dropdown-Liste. Die vom Bauherrn vorgegebenen Stunden je Funktion und Phase dürfen nicht verändert werden. Sie entsprechen Erfahrungswerten aus aktuellen Vergleichsprojekten mit gleicher Phase bzw. vergleichbarem Projektierungsgegenstand. Die Abrechnung erfolgt mit explizitem Leistungsnachweis.
Die Honorare pro Teilprojekt aus der obenstehenden Tabelle werden in nachfolgender Angebotszusammenstellung (orange Felder) automatisch übertragen.</t>
    </r>
  </si>
  <si>
    <t>12.5% Zuschlag auf Nachtarbeit (So/Mo-Fr/Sa, 23h-6h)</t>
  </si>
  <si>
    <t>EP VZ Wiggertal -Aarau Ost</t>
  </si>
  <si>
    <t>090 070</t>
  </si>
  <si>
    <t>PV + BL VoMa</t>
  </si>
  <si>
    <t>MP
Phase 32</t>
  </si>
  <si>
    <t>Archiv</t>
  </si>
  <si>
    <t>Projektleiter</t>
  </si>
  <si>
    <t>Projektleiter Stv.</t>
  </si>
  <si>
    <t>Honroarreserve wird automatisch aus Honorarangebot und Zuschlägen errechnet</t>
  </si>
  <si>
    <t>Honorarreserve Bauherrschaft (10%)</t>
  </si>
  <si>
    <t>Honorarkategorien gemäss nachstehender projektbezogenen Einstufung von Mitarbeitern und Ansätzen</t>
  </si>
  <si>
    <t>Bauleiter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</si>
</sst>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 %"/>
    <numFmt numFmtId="166" formatCode="#00#0??"/>
    <numFmt numFmtId="167" formatCode="_(* #,##0_);_(* \(#,##0\);_(* &quot;-&quot;??_);_(@_)"/>
    <numFmt numFmtId="168" formatCode="0.0\ %"/>
  </numFmts>
  <fonts count="11" x14ac:knownFonts="1">
    <font>
      <sz val="10"/>
      <name val="Arial"/>
    </font>
    <font>
      <sz val="10"/>
      <name val="Arial"/>
    </font>
    <font>
      <sz val="9"/>
      <name val="Arial"/>
      <family val="2"/>
    </font>
    <font>
      <b/>
      <sz val="9"/>
      <name val="Arial"/>
      <family val="2"/>
    </font>
    <font>
      <sz val="8"/>
      <name val="Arial"/>
      <family val="2"/>
    </font>
    <font>
      <b/>
      <sz val="8"/>
      <name val="Arial"/>
      <family val="2"/>
    </font>
    <font>
      <b/>
      <sz val="10"/>
      <name val="Arial"/>
      <family val="2"/>
    </font>
    <font>
      <sz val="6"/>
      <name val="Arial"/>
      <family val="2"/>
    </font>
    <font>
      <b/>
      <vertAlign val="superscript"/>
      <sz val="8"/>
      <name val="Arial"/>
      <family val="2"/>
    </font>
    <font>
      <vertAlign val="superscript"/>
      <sz val="8"/>
      <name val="Arial"/>
      <family val="2"/>
    </font>
    <font>
      <b/>
      <sz val="8"/>
      <color rgb="FFFF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C000"/>
        <bgColor indexed="64"/>
      </patternFill>
    </fill>
  </fills>
  <borders count="67">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diagonal/>
    </border>
    <border>
      <left/>
      <right style="medium">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right style="medium">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medium">
        <color indexed="64"/>
      </right>
      <top style="medium">
        <color indexed="64"/>
      </top>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medium">
        <color indexed="64"/>
      </right>
      <top/>
      <bottom style="medium">
        <color indexed="64"/>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right/>
      <top style="medium">
        <color indexed="64"/>
      </top>
      <bottom style="medium">
        <color indexed="64"/>
      </bottom>
      <diagonal/>
    </border>
    <border>
      <left/>
      <right/>
      <top style="hair">
        <color indexed="64"/>
      </top>
      <bottom/>
      <diagonal/>
    </border>
    <border>
      <left/>
      <right/>
      <top style="medium">
        <color indexed="64"/>
      </top>
      <bottom style="thick">
        <color theme="0"/>
      </bottom>
      <diagonal/>
    </border>
  </borders>
  <cellStyleXfs count="2">
    <xf numFmtId="0" fontId="0" fillId="0" borderId="0"/>
    <xf numFmtId="164" fontId="1" fillId="0" borderId="0" applyFont="0" applyFill="0" applyBorder="0" applyAlignment="0" applyProtection="0"/>
  </cellStyleXfs>
  <cellXfs count="232">
    <xf numFmtId="0" fontId="0" fillId="0" borderId="0" xfId="0"/>
    <xf numFmtId="4" fontId="4" fillId="2" borderId="1" xfId="0" applyNumberFormat="1"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4" fontId="4" fillId="2" borderId="3" xfId="0" applyNumberFormat="1" applyFont="1" applyFill="1" applyBorder="1" applyAlignment="1" applyProtection="1">
      <alignment vertical="center"/>
      <protection locked="0"/>
    </xf>
    <xf numFmtId="4" fontId="4" fillId="2" borderId="4" xfId="0" applyNumberFormat="1" applyFont="1" applyFill="1" applyBorder="1" applyAlignment="1" applyProtection="1">
      <alignment vertical="center"/>
      <protection locked="0"/>
    </xf>
    <xf numFmtId="4" fontId="4" fillId="2" borderId="5" xfId="0" applyNumberFormat="1" applyFont="1" applyFill="1" applyBorder="1" applyAlignment="1" applyProtection="1">
      <alignment vertical="center"/>
      <protection locked="0"/>
    </xf>
    <xf numFmtId="4" fontId="2" fillId="2" borderId="6" xfId="0" applyNumberFormat="1" applyFont="1" applyFill="1" applyBorder="1" applyAlignment="1" applyProtection="1">
      <alignment horizontal="center" vertical="center"/>
      <protection locked="0"/>
    </xf>
    <xf numFmtId="4" fontId="2" fillId="2" borderId="7" xfId="0" applyNumberFormat="1" applyFont="1" applyFill="1" applyBorder="1" applyAlignment="1" applyProtection="1">
      <alignment horizontal="center" vertical="center"/>
      <protection locked="0"/>
    </xf>
    <xf numFmtId="165" fontId="2" fillId="2" borderId="8" xfId="0" applyNumberFormat="1" applyFont="1" applyFill="1" applyBorder="1" applyAlignment="1" applyProtection="1">
      <alignment vertical="center"/>
      <protection locked="0"/>
    </xf>
    <xf numFmtId="0" fontId="2" fillId="0" borderId="8" xfId="0" applyFont="1" applyFill="1" applyBorder="1" applyAlignment="1" applyProtection="1">
      <alignment horizontal="center" vertical="center"/>
    </xf>
    <xf numFmtId="0" fontId="3" fillId="0" borderId="0" xfId="0" applyFont="1" applyAlignment="1" applyProtection="1">
      <alignment vertical="center"/>
    </xf>
    <xf numFmtId="0" fontId="2" fillId="0" borderId="0" xfId="0" applyFont="1" applyAlignment="1" applyProtection="1">
      <alignment vertical="center"/>
    </xf>
    <xf numFmtId="0" fontId="0" fillId="0" borderId="0" xfId="0" applyAlignment="1" applyProtection="1">
      <alignment vertical="center"/>
    </xf>
    <xf numFmtId="0" fontId="3" fillId="0" borderId="9" xfId="0" applyFont="1" applyBorder="1" applyAlignment="1" applyProtection="1">
      <alignment horizontal="center" vertical="center"/>
    </xf>
    <xf numFmtId="0" fontId="3" fillId="0" borderId="9" xfId="0" applyFont="1" applyBorder="1" applyAlignment="1" applyProtection="1">
      <alignment vertical="center"/>
    </xf>
    <xf numFmtId="0" fontId="2" fillId="0" borderId="0" xfId="0" applyFont="1" applyBorder="1" applyAlignment="1" applyProtection="1">
      <alignment vertical="center"/>
    </xf>
    <xf numFmtId="4" fontId="2" fillId="3" borderId="0" xfId="0" applyNumberFormat="1" applyFont="1" applyFill="1" applyBorder="1" applyAlignment="1" applyProtection="1">
      <alignment vertical="center"/>
    </xf>
    <xf numFmtId="0" fontId="7" fillId="0" borderId="10" xfId="0" applyFont="1" applyBorder="1" applyAlignment="1" applyProtection="1">
      <alignment vertical="center"/>
    </xf>
    <xf numFmtId="0" fontId="7" fillId="0" borderId="0" xfId="0" applyFont="1" applyBorder="1" applyAlignment="1" applyProtection="1">
      <alignment vertical="center"/>
    </xf>
    <xf numFmtId="0" fontId="2" fillId="0" borderId="8" xfId="0" applyFont="1" applyBorder="1" applyAlignment="1" applyProtection="1">
      <alignment vertical="center"/>
    </xf>
    <xf numFmtId="4" fontId="2" fillId="0" borderId="8" xfId="0" applyNumberFormat="1" applyFont="1" applyBorder="1" applyAlignment="1" applyProtection="1">
      <alignment vertical="center"/>
    </xf>
    <xf numFmtId="4" fontId="2" fillId="0" borderId="0" xfId="0" applyNumberFormat="1" applyFont="1" applyBorder="1" applyAlignment="1" applyProtection="1">
      <alignment vertical="center"/>
    </xf>
    <xf numFmtId="4" fontId="2" fillId="3" borderId="8" xfId="0" applyNumberFormat="1" applyFont="1" applyFill="1" applyBorder="1" applyAlignment="1" applyProtection="1">
      <alignment vertical="center"/>
    </xf>
    <xf numFmtId="4" fontId="3" fillId="0" borderId="0" xfId="0" applyNumberFormat="1" applyFont="1" applyBorder="1" applyAlignment="1" applyProtection="1">
      <alignment vertical="center"/>
    </xf>
    <xf numFmtId="0" fontId="2" fillId="0" borderId="11" xfId="0" applyFont="1" applyBorder="1" applyAlignment="1" applyProtection="1">
      <alignment vertical="center"/>
    </xf>
    <xf numFmtId="0" fontId="3" fillId="0" borderId="0" xfId="0" applyFont="1" applyAlignment="1" applyProtection="1">
      <alignment horizontal="center" vertical="center"/>
    </xf>
    <xf numFmtId="0" fontId="0" fillId="0" borderId="0" xfId="0" applyAlignment="1" applyProtection="1">
      <alignment horizontal="center" vertical="center"/>
    </xf>
    <xf numFmtId="167" fontId="4" fillId="0" borderId="0" xfId="1" applyNumberFormat="1" applyFont="1" applyFill="1" applyAlignment="1" applyProtection="1">
      <alignment horizontal="center" vertical="center"/>
    </xf>
    <xf numFmtId="0" fontId="4" fillId="0" borderId="0" xfId="0" applyFont="1" applyAlignment="1" applyProtection="1"/>
    <xf numFmtId="0" fontId="5" fillId="0" borderId="12" xfId="0" applyFont="1" applyBorder="1" applyAlignment="1" applyProtection="1">
      <alignment horizontal="center" vertical="top" wrapText="1"/>
    </xf>
    <xf numFmtId="0" fontId="5" fillId="0" borderId="13" xfId="0" applyFont="1" applyBorder="1" applyAlignment="1" applyProtection="1">
      <alignment horizontal="center" vertical="top" wrapText="1"/>
    </xf>
    <xf numFmtId="0" fontId="4" fillId="0" borderId="0" xfId="0" applyFont="1" applyAlignment="1" applyProtection="1">
      <alignment vertical="center"/>
    </xf>
    <xf numFmtId="0" fontId="5" fillId="0" borderId="14" xfId="0" applyFont="1" applyFill="1" applyBorder="1" applyAlignment="1" applyProtection="1">
      <alignment vertical="center"/>
    </xf>
    <xf numFmtId="4" fontId="4" fillId="0" borderId="0" xfId="0" applyNumberFormat="1" applyFont="1" applyFill="1" applyBorder="1" applyAlignment="1" applyProtection="1">
      <alignment horizontal="left" vertical="center"/>
    </xf>
    <xf numFmtId="0" fontId="4" fillId="0" borderId="15" xfId="0" applyFont="1" applyBorder="1" applyAlignment="1" applyProtection="1">
      <alignment horizontal="center" vertical="center"/>
    </xf>
    <xf numFmtId="4" fontId="4" fillId="0" borderId="7" xfId="0" applyNumberFormat="1" applyFont="1" applyBorder="1" applyAlignment="1" applyProtection="1">
      <alignment horizontal="right" vertical="center"/>
    </xf>
    <xf numFmtId="3" fontId="4" fillId="0" borderId="16" xfId="0" applyNumberFormat="1" applyFont="1" applyBorder="1" applyAlignment="1" applyProtection="1">
      <alignment horizontal="center" vertical="center"/>
    </xf>
    <xf numFmtId="3" fontId="4" fillId="0" borderId="7" xfId="0" applyNumberFormat="1" applyFont="1" applyBorder="1" applyAlignment="1" applyProtection="1">
      <alignment horizontal="center" vertical="center"/>
    </xf>
    <xf numFmtId="4" fontId="4" fillId="0" borderId="7" xfId="0" applyNumberFormat="1" applyFont="1" applyBorder="1" applyAlignment="1" applyProtection="1">
      <alignment horizontal="center" vertical="center"/>
    </xf>
    <xf numFmtId="0" fontId="4" fillId="0" borderId="2" xfId="0" applyFont="1" applyBorder="1" applyAlignment="1" applyProtection="1">
      <alignment vertical="center"/>
    </xf>
    <xf numFmtId="4" fontId="4" fillId="0" borderId="17" xfId="0" applyNumberFormat="1" applyFont="1" applyBorder="1" applyAlignment="1" applyProtection="1">
      <alignment horizontal="right" vertical="center"/>
    </xf>
    <xf numFmtId="3" fontId="4" fillId="0" borderId="18" xfId="0" applyNumberFormat="1" applyFont="1" applyBorder="1" applyAlignment="1" applyProtection="1">
      <alignment horizontal="center" vertical="center"/>
    </xf>
    <xf numFmtId="3" fontId="4" fillId="0" borderId="19" xfId="0" applyNumberFormat="1" applyFont="1" applyBorder="1" applyAlignment="1" applyProtection="1">
      <alignment horizontal="center" vertical="center"/>
    </xf>
    <xf numFmtId="4" fontId="4" fillId="0" borderId="6" xfId="0" applyNumberFormat="1" applyFont="1" applyBorder="1" applyAlignment="1" applyProtection="1">
      <alignment horizontal="right" vertical="center"/>
    </xf>
    <xf numFmtId="3" fontId="4" fillId="0" borderId="17" xfId="0" applyNumberFormat="1" applyFont="1" applyBorder="1" applyAlignment="1" applyProtection="1">
      <alignment horizontal="center" vertical="center"/>
    </xf>
    <xf numFmtId="0" fontId="4" fillId="0" borderId="14" xfId="0" applyFont="1" applyBorder="1" applyAlignment="1" applyProtection="1">
      <alignment vertical="center"/>
    </xf>
    <xf numFmtId="4" fontId="4" fillId="0" borderId="0" xfId="0" applyNumberFormat="1" applyFont="1" applyBorder="1" applyAlignment="1" applyProtection="1">
      <alignment horizontal="left" vertical="center"/>
    </xf>
    <xf numFmtId="0" fontId="4" fillId="0" borderId="14" xfId="0" applyFont="1" applyBorder="1" applyAlignment="1" applyProtection="1">
      <alignment horizontal="center" vertical="center"/>
    </xf>
    <xf numFmtId="4" fontId="4" fillId="0" borderId="20" xfId="0" applyNumberFormat="1" applyFont="1" applyBorder="1" applyAlignment="1" applyProtection="1">
      <alignment horizontal="right" vertical="center"/>
    </xf>
    <xf numFmtId="3" fontId="4" fillId="0" borderId="21" xfId="0" applyNumberFormat="1" applyFont="1" applyBorder="1" applyAlignment="1" applyProtection="1">
      <alignment horizontal="center" vertical="center"/>
    </xf>
    <xf numFmtId="3" fontId="4" fillId="0" borderId="22" xfId="0" applyNumberFormat="1" applyFont="1" applyBorder="1" applyAlignment="1" applyProtection="1">
      <alignment horizontal="center" vertical="center"/>
    </xf>
    <xf numFmtId="0" fontId="5" fillId="0" borderId="14" xfId="0" applyFont="1" applyBorder="1" applyAlignment="1" applyProtection="1">
      <alignment vertical="center"/>
    </xf>
    <xf numFmtId="4" fontId="4" fillId="0" borderId="0" xfId="0" applyNumberFormat="1" applyFont="1" applyBorder="1" applyAlignment="1" applyProtection="1">
      <alignment vertical="center"/>
    </xf>
    <xf numFmtId="4" fontId="4" fillId="0" borderId="23" xfId="0" applyNumberFormat="1" applyFont="1" applyBorder="1" applyAlignment="1" applyProtection="1">
      <alignment horizontal="right" vertical="center"/>
    </xf>
    <xf numFmtId="3" fontId="4" fillId="0" borderId="24" xfId="0" applyNumberFormat="1" applyFont="1" applyBorder="1" applyAlignment="1" applyProtection="1">
      <alignment horizontal="center" vertical="center"/>
    </xf>
    <xf numFmtId="3" fontId="4" fillId="0" borderId="25" xfId="0" applyNumberFormat="1" applyFont="1" applyBorder="1" applyAlignment="1" applyProtection="1">
      <alignment horizontal="center" vertical="center"/>
    </xf>
    <xf numFmtId="4" fontId="4" fillId="0" borderId="1" xfId="0" applyNumberFormat="1" applyFont="1" applyBorder="1" applyAlignment="1" applyProtection="1">
      <alignment vertical="center"/>
    </xf>
    <xf numFmtId="0" fontId="4" fillId="0" borderId="26" xfId="0" applyFont="1" applyFill="1" applyBorder="1" applyAlignment="1" applyProtection="1">
      <alignment horizontal="center" vertical="center"/>
    </xf>
    <xf numFmtId="0" fontId="4" fillId="0" borderId="27" xfId="0" applyFont="1" applyBorder="1" applyAlignment="1" applyProtection="1">
      <alignment vertical="center"/>
    </xf>
    <xf numFmtId="4" fontId="4" fillId="0" borderId="28" xfId="0" applyNumberFormat="1" applyFont="1" applyBorder="1" applyAlignment="1" applyProtection="1">
      <alignment vertical="center"/>
    </xf>
    <xf numFmtId="0" fontId="4" fillId="0" borderId="29" xfId="0" applyFont="1" applyFill="1" applyBorder="1" applyAlignment="1" applyProtection="1">
      <alignment horizontal="center" vertical="center"/>
    </xf>
    <xf numFmtId="3" fontId="4" fillId="0" borderId="12" xfId="0" applyNumberFormat="1" applyFont="1" applyBorder="1" applyAlignment="1" applyProtection="1">
      <alignment horizontal="center" vertical="center"/>
    </xf>
    <xf numFmtId="3" fontId="4" fillId="0" borderId="13" xfId="0" applyNumberFormat="1" applyFont="1" applyBorder="1" applyAlignment="1" applyProtection="1">
      <alignment horizontal="center" vertical="center"/>
    </xf>
    <xf numFmtId="3" fontId="5" fillId="0" borderId="30" xfId="0" applyNumberFormat="1" applyFont="1" applyBorder="1" applyAlignment="1" applyProtection="1">
      <alignment horizontal="center" vertical="center"/>
    </xf>
    <xf numFmtId="3" fontId="5" fillId="0" borderId="31" xfId="0" applyNumberFormat="1" applyFont="1" applyBorder="1" applyAlignment="1" applyProtection="1">
      <alignment horizontal="center" vertical="center"/>
    </xf>
    <xf numFmtId="3" fontId="5" fillId="0" borderId="32" xfId="0" applyNumberFormat="1" applyFont="1" applyBorder="1" applyAlignment="1" applyProtection="1">
      <alignment horizontal="right" vertical="center"/>
    </xf>
    <xf numFmtId="0" fontId="5" fillId="0" borderId="0" xfId="0" applyFont="1" applyAlignment="1" applyProtection="1">
      <alignment vertical="center"/>
    </xf>
    <xf numFmtId="4" fontId="5" fillId="0" borderId="33" xfId="0" applyNumberFormat="1" applyFont="1" applyBorder="1" applyAlignment="1" applyProtection="1">
      <alignment horizontal="center" vertical="center"/>
    </xf>
    <xf numFmtId="4" fontId="5" fillId="0" borderId="34" xfId="0" applyNumberFormat="1" applyFont="1" applyBorder="1" applyAlignment="1" applyProtection="1">
      <alignment horizontal="center" vertical="center"/>
    </xf>
    <xf numFmtId="4" fontId="5" fillId="3" borderId="35" xfId="0" applyNumberFormat="1" applyFont="1" applyFill="1" applyBorder="1" applyAlignment="1" applyProtection="1">
      <alignment horizontal="right" vertical="center"/>
    </xf>
    <xf numFmtId="0" fontId="4" fillId="0" borderId="0" xfId="0" applyFont="1" applyAlignment="1" applyProtection="1">
      <alignment horizontal="center" vertical="center"/>
    </xf>
    <xf numFmtId="0" fontId="5" fillId="0" borderId="0" xfId="0" applyFont="1" applyBorder="1" applyAlignment="1" applyProtection="1">
      <alignment vertical="center"/>
    </xf>
    <xf numFmtId="0" fontId="4" fillId="0" borderId="0" xfId="0" applyFont="1" applyBorder="1" applyAlignment="1" applyProtection="1">
      <alignment horizontal="center" vertical="center"/>
    </xf>
    <xf numFmtId="4"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center" vertical="center"/>
    </xf>
    <xf numFmtId="0" fontId="4" fillId="0" borderId="0" xfId="0" applyFont="1" applyBorder="1" applyAlignment="1" applyProtection="1">
      <alignment vertical="center"/>
    </xf>
    <xf numFmtId="0" fontId="4" fillId="0" borderId="15" xfId="0" applyFont="1" applyBorder="1" applyAlignment="1" applyProtection="1">
      <alignment vertical="center"/>
    </xf>
    <xf numFmtId="4" fontId="4" fillId="0" borderId="16" xfId="0" applyNumberFormat="1" applyFont="1" applyBorder="1" applyAlignment="1" applyProtection="1">
      <alignment vertical="center"/>
    </xf>
    <xf numFmtId="0" fontId="4" fillId="0" borderId="15" xfId="0" applyFont="1" applyFill="1" applyBorder="1" applyAlignment="1" applyProtection="1">
      <alignment horizontal="center" vertical="center"/>
    </xf>
    <xf numFmtId="4" fontId="4" fillId="0" borderId="36" xfId="0" applyNumberFormat="1" applyFont="1" applyBorder="1" applyAlignment="1" applyProtection="1">
      <alignment horizontal="right" vertical="center"/>
    </xf>
    <xf numFmtId="3" fontId="4" fillId="0" borderId="37" xfId="0" applyNumberFormat="1" applyFont="1" applyBorder="1" applyAlignment="1" applyProtection="1">
      <alignment horizontal="center" vertical="center"/>
    </xf>
    <xf numFmtId="3" fontId="4" fillId="0" borderId="36" xfId="0" applyNumberFormat="1" applyFont="1" applyBorder="1" applyAlignment="1" applyProtection="1">
      <alignment horizontal="center" vertical="center"/>
    </xf>
    <xf numFmtId="4" fontId="4" fillId="0" borderId="38" xfId="0" applyNumberFormat="1" applyFont="1" applyBorder="1" applyAlignment="1" applyProtection="1">
      <alignment horizontal="right" vertical="center"/>
    </xf>
    <xf numFmtId="3" fontId="5" fillId="0" borderId="39" xfId="0" applyNumberFormat="1" applyFont="1" applyBorder="1" applyAlignment="1" applyProtection="1">
      <alignment horizontal="center" vertical="center"/>
    </xf>
    <xf numFmtId="3" fontId="5" fillId="0" borderId="40" xfId="0" applyNumberFormat="1" applyFont="1" applyBorder="1" applyAlignment="1" applyProtection="1">
      <alignment horizontal="right" vertical="center"/>
    </xf>
    <xf numFmtId="4" fontId="5" fillId="3" borderId="41" xfId="0" applyNumberFormat="1" applyFont="1" applyFill="1" applyBorder="1" applyAlignment="1" applyProtection="1">
      <alignment horizontal="right" vertical="center"/>
    </xf>
    <xf numFmtId="0" fontId="4" fillId="0" borderId="0" xfId="0" applyFont="1" applyAlignment="1" applyProtection="1">
      <alignment horizontal="left" vertical="center"/>
    </xf>
    <xf numFmtId="0" fontId="0" fillId="0" borderId="0" xfId="0"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Alignment="1" applyProtection="1">
      <alignment horizontal="left" vertical="center"/>
    </xf>
    <xf numFmtId="0" fontId="0" fillId="0" borderId="0" xfId="0" applyBorder="1" applyAlignment="1" applyProtection="1">
      <alignment vertical="center"/>
    </xf>
    <xf numFmtId="0" fontId="5" fillId="0" borderId="42" xfId="0" applyFont="1" applyBorder="1" applyAlignment="1" applyProtection="1">
      <alignment horizontal="center" vertical="center"/>
    </xf>
    <xf numFmtId="16" fontId="5" fillId="0" borderId="43" xfId="0" quotePrefix="1" applyNumberFormat="1"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3" fontId="4" fillId="0" borderId="26" xfId="0" applyNumberFormat="1" applyFont="1" applyBorder="1" applyAlignment="1" applyProtection="1">
      <alignment horizontal="center" vertical="center"/>
    </xf>
    <xf numFmtId="0" fontId="4" fillId="0" borderId="45" xfId="0" applyFont="1" applyBorder="1" applyAlignment="1" applyProtection="1">
      <alignment horizontal="center" vertical="center"/>
    </xf>
    <xf numFmtId="4" fontId="4" fillId="0" borderId="46" xfId="0" applyNumberFormat="1" applyFont="1" applyBorder="1" applyAlignment="1" applyProtection="1">
      <alignment vertical="center"/>
    </xf>
    <xf numFmtId="4" fontId="4" fillId="0" borderId="47" xfId="0" applyNumberFormat="1" applyFont="1" applyBorder="1" applyAlignment="1" applyProtection="1">
      <alignment vertical="center"/>
    </xf>
    <xf numFmtId="0" fontId="4" fillId="0" borderId="2" xfId="0" applyFont="1" applyBorder="1" applyAlignment="1" applyProtection="1">
      <alignment horizontal="center" vertical="center"/>
    </xf>
    <xf numFmtId="4" fontId="4" fillId="0" borderId="17" xfId="0" applyNumberFormat="1" applyFont="1" applyBorder="1" applyAlignment="1" applyProtection="1">
      <alignment vertical="center"/>
    </xf>
    <xf numFmtId="0" fontId="4" fillId="0" borderId="26" xfId="0" applyFont="1" applyBorder="1" applyAlignment="1" applyProtection="1">
      <alignment horizontal="center" vertical="center"/>
    </xf>
    <xf numFmtId="4" fontId="4" fillId="0" borderId="4" xfId="0" applyNumberFormat="1" applyFont="1" applyFill="1" applyBorder="1" applyAlignment="1" applyProtection="1">
      <alignment vertical="center"/>
    </xf>
    <xf numFmtId="4" fontId="4" fillId="0" borderId="4" xfId="0" applyNumberFormat="1" applyFont="1" applyBorder="1" applyAlignment="1" applyProtection="1">
      <alignment vertical="center"/>
    </xf>
    <xf numFmtId="0" fontId="4" fillId="0" borderId="48" xfId="0" applyFont="1" applyBorder="1" applyAlignment="1" applyProtection="1">
      <alignment horizontal="center" vertical="center"/>
    </xf>
    <xf numFmtId="4" fontId="4" fillId="0" borderId="49" xfId="0" applyNumberFormat="1" applyFont="1" applyBorder="1" applyAlignment="1" applyProtection="1">
      <alignment vertical="center"/>
    </xf>
    <xf numFmtId="0" fontId="4" fillId="0" borderId="29" xfId="0" applyFont="1" applyBorder="1" applyAlignment="1" applyProtection="1">
      <alignment horizontal="center" vertical="center"/>
    </xf>
    <xf numFmtId="4" fontId="4" fillId="0" borderId="41" xfId="0" applyNumberFormat="1" applyFont="1" applyBorder="1" applyAlignment="1" applyProtection="1">
      <alignment vertical="center"/>
    </xf>
    <xf numFmtId="4" fontId="5" fillId="3" borderId="44" xfId="0" applyNumberFormat="1" applyFont="1" applyFill="1" applyBorder="1" applyAlignment="1" applyProtection="1">
      <alignment vertical="center"/>
    </xf>
    <xf numFmtId="0" fontId="2" fillId="0" borderId="0" xfId="0" applyFont="1" applyAlignment="1" applyProtection="1">
      <alignment horizontal="center" vertical="center"/>
    </xf>
    <xf numFmtId="0" fontId="3" fillId="0" borderId="50" xfId="0" applyFont="1" applyBorder="1" applyAlignment="1" applyProtection="1">
      <alignment horizontal="center" vertical="center"/>
    </xf>
    <xf numFmtId="0" fontId="2" fillId="0" borderId="15" xfId="0" applyFont="1" applyBorder="1" applyAlignment="1" applyProtection="1">
      <alignment vertical="center"/>
    </xf>
    <xf numFmtId="0" fontId="2" fillId="0" borderId="7" xfId="0" applyFont="1" applyBorder="1" applyAlignment="1" applyProtection="1">
      <alignment horizontal="center" vertical="center"/>
    </xf>
    <xf numFmtId="0" fontId="2" fillId="2" borderId="0" xfId="0" applyFont="1" applyFill="1" applyAlignment="1" applyProtection="1">
      <alignment vertical="center"/>
    </xf>
    <xf numFmtId="0" fontId="2" fillId="0" borderId="0" xfId="0" applyFont="1" applyFill="1" applyAlignment="1" applyProtection="1">
      <alignment vertical="center"/>
    </xf>
    <xf numFmtId="0" fontId="2" fillId="0" borderId="2" xfId="0" applyFont="1" applyBorder="1" applyAlignment="1" applyProtection="1">
      <alignment vertical="center"/>
    </xf>
    <xf numFmtId="0" fontId="2" fillId="0" borderId="6" xfId="0" applyFont="1" applyBorder="1" applyAlignment="1" applyProtection="1">
      <alignment horizontal="center" vertical="center"/>
    </xf>
    <xf numFmtId="0" fontId="2" fillId="0" borderId="6" xfId="0" quotePrefix="1" applyFont="1" applyBorder="1" applyAlignment="1" applyProtection="1">
      <alignment horizontal="center" vertical="center"/>
    </xf>
    <xf numFmtId="4" fontId="2" fillId="0" borderId="6" xfId="0" applyNumberFormat="1" applyFont="1" applyBorder="1" applyAlignment="1" applyProtection="1">
      <alignment horizontal="center" vertical="center"/>
    </xf>
    <xf numFmtId="0" fontId="2" fillId="0" borderId="27" xfId="0" applyFont="1" applyBorder="1" applyAlignment="1" applyProtection="1">
      <alignment vertical="center"/>
    </xf>
    <xf numFmtId="0" fontId="2" fillId="0" borderId="35" xfId="0" applyFont="1" applyBorder="1" applyAlignment="1" applyProtection="1">
      <alignment horizontal="center" vertical="center"/>
    </xf>
    <xf numFmtId="4" fontId="2" fillId="0" borderId="35" xfId="0" applyNumberFormat="1" applyFont="1" applyBorder="1" applyAlignment="1" applyProtection="1">
      <alignment horizontal="center" vertical="center"/>
    </xf>
    <xf numFmtId="4"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4" fillId="0" borderId="0" xfId="0" applyFont="1" applyAlignment="1" applyProtection="1">
      <alignment vertical="center" wrapText="1"/>
    </xf>
    <xf numFmtId="0" fontId="5" fillId="0" borderId="51" xfId="0" applyFont="1" applyBorder="1" applyAlignment="1" applyProtection="1">
      <alignment vertical="center"/>
    </xf>
    <xf numFmtId="0" fontId="5" fillId="0" borderId="9" xfId="0" applyFont="1" applyBorder="1" applyAlignment="1" applyProtection="1">
      <alignment vertical="center"/>
    </xf>
    <xf numFmtId="0" fontId="4" fillId="0" borderId="52" xfId="0" applyFont="1" applyBorder="1" applyAlignment="1" applyProtection="1">
      <alignment vertical="center"/>
    </xf>
    <xf numFmtId="0" fontId="4" fillId="0" borderId="53" xfId="0" applyFont="1" applyBorder="1" applyAlignment="1" applyProtection="1">
      <alignment vertical="center"/>
    </xf>
    <xf numFmtId="0" fontId="4" fillId="0" borderId="29" xfId="0" applyFont="1" applyBorder="1" applyAlignment="1" applyProtection="1">
      <alignment vertical="center"/>
    </xf>
    <xf numFmtId="0" fontId="4" fillId="0" borderId="54" xfId="0" applyFont="1" applyBorder="1" applyAlignment="1" applyProtection="1">
      <alignment vertical="center"/>
    </xf>
    <xf numFmtId="0" fontId="4" fillId="0" borderId="0" xfId="0" applyFont="1" applyAlignment="1" applyProtection="1">
      <alignment vertical="top"/>
    </xf>
    <xf numFmtId="0" fontId="4" fillId="0" borderId="51" xfId="0" applyFont="1" applyFill="1" applyBorder="1" applyAlignment="1" applyProtection="1">
      <alignment horizontal="center" vertical="center"/>
    </xf>
    <xf numFmtId="4" fontId="2" fillId="3" borderId="66" xfId="0" applyNumberFormat="1" applyFont="1" applyFill="1" applyBorder="1" applyAlignment="1" applyProtection="1">
      <alignment vertical="center"/>
    </xf>
    <xf numFmtId="0" fontId="2" fillId="0" borderId="11" xfId="0" applyFont="1" applyBorder="1" applyAlignment="1" applyProtection="1">
      <protection locked="0"/>
    </xf>
    <xf numFmtId="3" fontId="4" fillId="0" borderId="55" xfId="0" applyNumberFormat="1" applyFont="1" applyFill="1" applyBorder="1" applyAlignment="1" applyProtection="1">
      <alignment horizontal="center" vertical="center"/>
    </xf>
    <xf numFmtId="3" fontId="4" fillId="0" borderId="47" xfId="0" applyNumberFormat="1" applyFont="1" applyFill="1" applyBorder="1" applyAlignment="1" applyProtection="1">
      <alignment horizontal="center" vertical="center"/>
    </xf>
    <xf numFmtId="166" fontId="3" fillId="0" borderId="0" xfId="0" applyNumberFormat="1" applyFont="1" applyAlignment="1" applyProtection="1">
      <alignment vertical="center"/>
    </xf>
    <xf numFmtId="49" fontId="3" fillId="0" borderId="0" xfId="0" applyNumberFormat="1" applyFont="1" applyFill="1" applyBorder="1" applyAlignment="1" applyProtection="1">
      <alignment horizontal="left" vertical="center"/>
    </xf>
    <xf numFmtId="0" fontId="4" fillId="0" borderId="2" xfId="0" applyFont="1" applyFill="1" applyBorder="1" applyAlignment="1" applyProtection="1">
      <alignment horizontal="left" vertical="center"/>
    </xf>
    <xf numFmtId="4" fontId="4" fillId="0" borderId="25" xfId="0" applyNumberFormat="1" applyFont="1" applyBorder="1" applyAlignment="1" applyProtection="1">
      <alignment horizontal="right" vertical="center"/>
    </xf>
    <xf numFmtId="4" fontId="2" fillId="4" borderId="6" xfId="0" applyNumberFormat="1" applyFont="1" applyFill="1" applyBorder="1" applyAlignment="1" applyProtection="1">
      <alignment horizontal="center" vertical="center"/>
    </xf>
    <xf numFmtId="0" fontId="2" fillId="4" borderId="0" xfId="0" applyFont="1" applyFill="1" applyAlignment="1" applyProtection="1">
      <alignment vertical="center"/>
    </xf>
    <xf numFmtId="0" fontId="10" fillId="0" borderId="0" xfId="0" applyFont="1" applyAlignment="1" applyProtection="1">
      <alignment vertical="center"/>
    </xf>
    <xf numFmtId="0" fontId="0" fillId="0" borderId="0" xfId="0" applyBorder="1" applyAlignment="1" applyProtection="1">
      <alignment vertical="center"/>
    </xf>
    <xf numFmtId="0" fontId="4" fillId="0" borderId="0" xfId="0" applyFont="1" applyAlignment="1" applyProtection="1">
      <alignment horizontal="left" vertical="center"/>
    </xf>
    <xf numFmtId="168" fontId="2" fillId="0" borderId="8" xfId="0" applyNumberFormat="1" applyFont="1" applyFill="1" applyBorder="1" applyAlignment="1" applyProtection="1">
      <alignment vertical="center"/>
    </xf>
    <xf numFmtId="0" fontId="2" fillId="0" borderId="8" xfId="0" applyFont="1" applyBorder="1" applyAlignment="1">
      <alignment vertical="center"/>
    </xf>
    <xf numFmtId="4" fontId="2" fillId="0" borderId="8" xfId="0" applyNumberFormat="1" applyFont="1" applyBorder="1" applyAlignment="1">
      <alignment vertical="center"/>
    </xf>
    <xf numFmtId="0" fontId="7" fillId="0" borderId="0" xfId="0" applyFont="1" applyAlignment="1">
      <alignment vertical="center"/>
    </xf>
    <xf numFmtId="0" fontId="2" fillId="0" borderId="0" xfId="0" applyFont="1" applyAlignment="1">
      <alignment vertical="center"/>
    </xf>
    <xf numFmtId="0" fontId="4" fillId="0" borderId="56" xfId="0" applyFont="1" applyBorder="1" applyAlignment="1" applyProtection="1">
      <alignment horizontal="center" vertical="center"/>
    </xf>
    <xf numFmtId="0" fontId="0" fillId="0" borderId="16" xfId="0" applyBorder="1" applyAlignment="1" applyProtection="1">
      <alignment horizontal="center" vertical="center"/>
    </xf>
    <xf numFmtId="0" fontId="0" fillId="0" borderId="7" xfId="0" applyBorder="1" applyAlignment="1" applyProtection="1">
      <alignment horizontal="center" vertical="center"/>
    </xf>
    <xf numFmtId="0" fontId="4" fillId="0" borderId="0" xfId="0" applyFont="1" applyAlignment="1" applyProtection="1">
      <alignment horizontal="justify" vertical="top" wrapText="1"/>
    </xf>
    <xf numFmtId="0" fontId="0" fillId="0" borderId="0" xfId="0" applyAlignment="1" applyProtection="1">
      <alignment horizontal="justify" vertical="top" wrapText="1"/>
    </xf>
    <xf numFmtId="0" fontId="4" fillId="0" borderId="5" xfId="0" applyFont="1" applyBorder="1" applyAlignment="1" applyProtection="1">
      <alignment horizontal="center" vertical="center"/>
    </xf>
    <xf numFmtId="0" fontId="0" fillId="0" borderId="28" xfId="0" applyBorder="1" applyAlignment="1" applyProtection="1">
      <alignment horizontal="center" vertical="center"/>
    </xf>
    <xf numFmtId="0" fontId="0" fillId="0" borderId="35" xfId="0" applyBorder="1" applyAlignment="1" applyProtection="1">
      <alignment horizontal="center" vertical="center"/>
    </xf>
    <xf numFmtId="0" fontId="4" fillId="0" borderId="0" xfId="0" applyFont="1" applyAlignment="1" applyProtection="1">
      <alignment vertical="top"/>
    </xf>
    <xf numFmtId="0" fontId="0" fillId="0" borderId="0" xfId="0" applyAlignment="1" applyProtection="1">
      <alignment vertical="top"/>
    </xf>
    <xf numFmtId="0" fontId="4" fillId="0" borderId="0" xfId="0" applyFont="1" applyBorder="1" applyAlignment="1" applyProtection="1">
      <alignment horizontal="justify" vertical="top" wrapText="1"/>
    </xf>
    <xf numFmtId="0" fontId="0" fillId="0" borderId="0" xfId="0" applyBorder="1" applyAlignment="1" applyProtection="1">
      <alignment horizontal="justify" vertical="top" wrapText="1"/>
    </xf>
    <xf numFmtId="0" fontId="6" fillId="0" borderId="0" xfId="0" applyFont="1" applyAlignment="1" applyProtection="1">
      <alignment horizontal="left" vertical="center"/>
    </xf>
    <xf numFmtId="0" fontId="3" fillId="0" borderId="57" xfId="0" applyFont="1" applyBorder="1" applyAlignment="1" applyProtection="1">
      <alignment horizontal="center" vertical="center"/>
    </xf>
    <xf numFmtId="0" fontId="0" fillId="0" borderId="58" xfId="0" applyBorder="1" applyAlignment="1" applyProtection="1">
      <alignment horizontal="center" vertical="center"/>
    </xf>
    <xf numFmtId="0" fontId="3" fillId="2" borderId="0" xfId="0" applyFont="1" applyFill="1" applyAlignment="1" applyProtection="1">
      <alignment horizontal="left" vertical="center"/>
      <protection locked="0"/>
    </xf>
    <xf numFmtId="0" fontId="5" fillId="0" borderId="9" xfId="0" applyFont="1" applyBorder="1" applyAlignment="1" applyProtection="1">
      <alignment vertical="center"/>
    </xf>
    <xf numFmtId="0" fontId="0" fillId="0" borderId="9" xfId="0" applyBorder="1" applyAlignment="1" applyProtection="1">
      <alignment vertical="center"/>
    </xf>
    <xf numFmtId="0" fontId="4" fillId="0" borderId="0" xfId="0" applyFont="1" applyBorder="1" applyAlignment="1" applyProtection="1">
      <alignment vertical="center"/>
    </xf>
    <xf numFmtId="0" fontId="0" fillId="0" borderId="0" xfId="0" applyBorder="1" applyAlignment="1" applyProtection="1">
      <alignment vertical="center"/>
    </xf>
    <xf numFmtId="0" fontId="3" fillId="0" borderId="0" xfId="0" applyFont="1" applyAlignment="1" applyProtection="1">
      <alignment vertical="center"/>
    </xf>
    <xf numFmtId="0" fontId="0" fillId="0" borderId="0" xfId="0" applyAlignment="1" applyProtection="1">
      <alignment vertical="center"/>
    </xf>
    <xf numFmtId="0" fontId="2" fillId="0" borderId="0" xfId="0" applyFont="1" applyAlignment="1" applyProtection="1">
      <alignment vertical="center" wrapText="1"/>
    </xf>
    <xf numFmtId="0" fontId="0" fillId="0" borderId="0" xfId="0" applyAlignment="1">
      <alignment vertical="center"/>
    </xf>
    <xf numFmtId="16" fontId="5" fillId="0" borderId="59" xfId="0" quotePrefix="1" applyNumberFormat="1" applyFont="1" applyBorder="1" applyAlignment="1" applyProtection="1">
      <alignment horizontal="center" vertical="center"/>
    </xf>
    <xf numFmtId="0" fontId="0" fillId="0" borderId="9" xfId="0" applyBorder="1" applyAlignment="1">
      <alignment horizontal="center" vertical="center"/>
    </xf>
    <xf numFmtId="0" fontId="0" fillId="0" borderId="38" xfId="0" applyBorder="1" applyAlignment="1">
      <alignment horizontal="center" vertical="center"/>
    </xf>
    <xf numFmtId="0" fontId="5" fillId="0" borderId="60" xfId="0" applyFont="1" applyBorder="1" applyAlignment="1" applyProtection="1">
      <alignment horizontal="center" vertical="center"/>
    </xf>
    <xf numFmtId="0" fontId="0" fillId="0" borderId="10" xfId="0" applyBorder="1" applyAlignment="1" applyProtection="1">
      <alignment horizontal="center" vertical="center"/>
    </xf>
    <xf numFmtId="0" fontId="0" fillId="0" borderId="32" xfId="0" applyBorder="1" applyAlignment="1" applyProtection="1">
      <alignment horizontal="center" vertical="center"/>
    </xf>
    <xf numFmtId="0" fontId="4" fillId="0" borderId="56" xfId="0" applyFont="1" applyBorder="1" applyAlignment="1" applyProtection="1">
      <alignment vertical="center"/>
    </xf>
    <xf numFmtId="0" fontId="0" fillId="0" borderId="16" xfId="0" applyBorder="1" applyAlignment="1" applyProtection="1">
      <alignment vertical="center"/>
    </xf>
    <xf numFmtId="0" fontId="0" fillId="0" borderId="53" xfId="0" applyBorder="1" applyAlignment="1" applyProtection="1">
      <alignment vertical="center"/>
    </xf>
    <xf numFmtId="0" fontId="4" fillId="0" borderId="5" xfId="0" applyFont="1" applyBorder="1" applyAlignment="1" applyProtection="1">
      <alignment vertical="center"/>
    </xf>
    <xf numFmtId="0" fontId="0" fillId="0" borderId="28" xfId="0" applyBorder="1" applyAlignment="1" applyProtection="1">
      <alignment vertical="center"/>
    </xf>
    <xf numFmtId="0" fontId="0" fillId="0" borderId="54" xfId="0" applyBorder="1" applyAlignment="1" applyProtection="1">
      <alignment vertical="center"/>
    </xf>
    <xf numFmtId="0" fontId="4" fillId="0" borderId="0" xfId="0" applyFont="1" applyAlignment="1" applyProtection="1">
      <alignment horizontal="left" vertical="center"/>
    </xf>
    <xf numFmtId="0" fontId="5" fillId="0" borderId="57" xfId="0" applyFont="1" applyBorder="1" applyAlignment="1" applyProtection="1">
      <alignment horizontal="left" vertical="center"/>
    </xf>
    <xf numFmtId="0" fontId="5" fillId="0" borderId="64" xfId="0" applyFont="1" applyBorder="1" applyAlignment="1" applyProtection="1">
      <alignment horizontal="left" vertical="center"/>
    </xf>
    <xf numFmtId="0" fontId="5" fillId="0" borderId="0" xfId="0" applyFont="1" applyAlignment="1" applyProtection="1">
      <alignment horizontal="left" vertical="center"/>
    </xf>
    <xf numFmtId="0" fontId="5" fillId="0" borderId="50" xfId="0" applyFont="1" applyBorder="1" applyAlignment="1" applyProtection="1">
      <alignment horizontal="left" vertical="center"/>
    </xf>
    <xf numFmtId="0" fontId="4" fillId="0" borderId="15" xfId="0" applyFont="1" applyBorder="1" applyAlignment="1" applyProtection="1">
      <alignment vertical="center"/>
    </xf>
    <xf numFmtId="0" fontId="4" fillId="0" borderId="16" xfId="0" applyFont="1" applyBorder="1" applyAlignment="1" applyProtection="1">
      <alignment vertical="center"/>
    </xf>
    <xf numFmtId="0" fontId="4" fillId="0" borderId="7" xfId="0" applyFont="1" applyBorder="1" applyAlignment="1" applyProtection="1">
      <alignment vertical="center"/>
    </xf>
    <xf numFmtId="0" fontId="4" fillId="0" borderId="2" xfId="0" applyFont="1" applyBorder="1" applyAlignment="1" applyProtection="1">
      <alignment vertical="center"/>
    </xf>
    <xf numFmtId="0" fontId="4" fillId="0" borderId="1" xfId="0" applyFont="1" applyBorder="1" applyAlignment="1" applyProtection="1">
      <alignment vertical="center"/>
    </xf>
    <xf numFmtId="0" fontId="4" fillId="0" borderId="6" xfId="0" applyFont="1" applyBorder="1" applyAlignment="1" applyProtection="1">
      <alignment vertical="center"/>
    </xf>
    <xf numFmtId="0" fontId="5" fillId="0" borderId="51" xfId="0" applyFont="1" applyBorder="1" applyAlignment="1" applyProtection="1">
      <alignment horizontal="center" vertical="center"/>
    </xf>
    <xf numFmtId="0" fontId="5" fillId="0" borderId="15" xfId="0" applyFont="1" applyBorder="1" applyAlignment="1" applyProtection="1">
      <alignment horizontal="left" vertical="center"/>
    </xf>
    <xf numFmtId="0" fontId="5" fillId="0" borderId="16" xfId="0" applyFont="1" applyBorder="1" applyAlignment="1" applyProtection="1">
      <alignment horizontal="left" vertical="center"/>
    </xf>
    <xf numFmtId="0" fontId="5" fillId="0" borderId="7" xfId="0" applyFont="1" applyBorder="1" applyAlignment="1" applyProtection="1">
      <alignment horizontal="left" vertical="center"/>
    </xf>
    <xf numFmtId="0" fontId="5" fillId="0" borderId="27" xfId="0" applyFont="1" applyBorder="1" applyAlignment="1" applyProtection="1">
      <alignment horizontal="left" vertical="center"/>
    </xf>
    <xf numFmtId="0" fontId="5" fillId="0" borderId="28" xfId="0" applyFont="1" applyBorder="1" applyAlignment="1" applyProtection="1">
      <alignment horizontal="left" vertical="center"/>
    </xf>
    <xf numFmtId="0" fontId="5" fillId="0" borderId="35" xfId="0" applyFont="1" applyBorder="1" applyAlignment="1" applyProtection="1">
      <alignment horizontal="left" vertical="center"/>
    </xf>
    <xf numFmtId="0" fontId="3" fillId="0" borderId="0" xfId="0" applyFont="1" applyAlignment="1" applyProtection="1">
      <alignment horizontal="left" vertical="center"/>
    </xf>
    <xf numFmtId="0" fontId="5" fillId="0" borderId="40" xfId="0" applyFont="1" applyBorder="1" applyAlignment="1" applyProtection="1">
      <alignment horizontal="center" vertical="center" wrapText="1"/>
    </xf>
    <xf numFmtId="0" fontId="5" fillId="0" borderId="61" xfId="0" applyFont="1" applyBorder="1" applyAlignment="1" applyProtection="1">
      <alignment horizontal="center" vertical="center"/>
    </xf>
    <xf numFmtId="0" fontId="5" fillId="0" borderId="31"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62" xfId="0" applyFont="1" applyBorder="1" applyAlignment="1" applyProtection="1">
      <alignment horizontal="center" vertical="center"/>
    </xf>
    <xf numFmtId="0" fontId="5" fillId="0" borderId="63" xfId="0" applyFont="1" applyBorder="1" applyAlignment="1" applyProtection="1">
      <alignment horizontal="center" vertical="center"/>
    </xf>
    <xf numFmtId="0" fontId="5" fillId="0" borderId="32" xfId="0" applyFont="1" applyBorder="1" applyAlignment="1" applyProtection="1">
      <alignment horizontal="center" vertical="center"/>
    </xf>
    <xf numFmtId="0" fontId="5" fillId="0" borderId="38" xfId="0" applyFont="1" applyBorder="1" applyAlignment="1" applyProtection="1">
      <alignment horizontal="center" vertical="center"/>
    </xf>
    <xf numFmtId="166" fontId="3" fillId="0" borderId="0" xfId="0" applyNumberFormat="1" applyFont="1" applyAlignment="1" applyProtection="1">
      <alignment horizontal="left" vertical="center"/>
    </xf>
    <xf numFmtId="0" fontId="3" fillId="0" borderId="0" xfId="0" applyFont="1" applyFill="1" applyAlignment="1" applyProtection="1">
      <alignment horizontal="left" vertical="center"/>
    </xf>
    <xf numFmtId="0" fontId="0" fillId="0" borderId="10" xfId="0" applyBorder="1" applyAlignment="1" applyProtection="1">
      <alignment horizontal="center"/>
    </xf>
    <xf numFmtId="0" fontId="0" fillId="0" borderId="32" xfId="0" applyBorder="1" applyAlignment="1" applyProtection="1">
      <alignment horizontal="center"/>
    </xf>
    <xf numFmtId="0" fontId="4" fillId="0" borderId="27" xfId="0" applyFont="1" applyBorder="1" applyAlignment="1" applyProtection="1">
      <alignment vertical="center"/>
    </xf>
    <xf numFmtId="0" fontId="4" fillId="0" borderId="28" xfId="0" applyFont="1" applyBorder="1" applyAlignment="1" applyProtection="1">
      <alignment vertical="center"/>
    </xf>
    <xf numFmtId="0" fontId="4" fillId="0" borderId="35" xfId="0" applyFont="1" applyBorder="1" applyAlignment="1" applyProtection="1">
      <alignment vertical="center"/>
    </xf>
    <xf numFmtId="0" fontId="2" fillId="0" borderId="8" xfId="0" applyFont="1" applyBorder="1" applyAlignment="1">
      <alignment vertical="center"/>
    </xf>
    <xf numFmtId="0" fontId="3" fillId="0" borderId="65" xfId="0" applyFont="1" applyBorder="1" applyAlignment="1" applyProtection="1">
      <alignment vertical="center"/>
    </xf>
    <xf numFmtId="0" fontId="2" fillId="0" borderId="8" xfId="0" quotePrefix="1" applyFont="1" applyBorder="1" applyAlignment="1" applyProtection="1">
      <alignment vertical="center"/>
    </xf>
    <xf numFmtId="0" fontId="2" fillId="0" borderId="8" xfId="0" applyFont="1" applyBorder="1" applyAlignment="1" applyProtection="1">
      <alignment vertical="center"/>
    </xf>
    <xf numFmtId="0" fontId="2" fillId="0" borderId="0" xfId="0" applyFont="1" applyBorder="1" applyAlignment="1" applyProtection="1">
      <alignment vertical="center"/>
    </xf>
    <xf numFmtId="0" fontId="2" fillId="0" borderId="65" xfId="0" applyFont="1" applyBorder="1" applyAlignment="1" applyProtection="1">
      <alignment vertical="center"/>
    </xf>
    <xf numFmtId="0" fontId="6" fillId="0" borderId="9" xfId="0" applyFont="1" applyBorder="1" applyAlignment="1" applyProtection="1">
      <alignment horizontal="left" vertical="center"/>
    </xf>
    <xf numFmtId="0" fontId="2" fillId="0" borderId="10" xfId="0" applyFont="1" applyBorder="1" applyAlignment="1" applyProtection="1">
      <alignment vertical="center"/>
    </xf>
    <xf numFmtId="0" fontId="0" fillId="0" borderId="0" xfId="0" applyAlignment="1" applyProtection="1">
      <alignment horizontal="left" vertical="center"/>
    </xf>
    <xf numFmtId="166" fontId="0" fillId="0" borderId="0" xfId="0" applyNumberFormat="1" applyAlignment="1" applyProtection="1">
      <alignment horizontal="left" vertical="center"/>
    </xf>
    <xf numFmtId="0" fontId="0" fillId="0" borderId="0" xfId="0" applyFill="1" applyAlignment="1" applyProtection="1">
      <alignment horizontal="left" vertical="center"/>
    </xf>
  </cellXfs>
  <cellStyles count="2">
    <cellStyle name="Komma" xfId="1" builtinId="3"/>
    <cellStyle name="Standard" xfId="0" builtinId="0"/>
  </cellStyles>
  <dxfs count="2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FF00"/>
        </patternFill>
      </fill>
    </dxf>
    <dxf>
      <font>
        <color rgb="FF9C6500"/>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zoomScale="130" zoomScaleNormal="130" workbookViewId="0">
      <selection activeCell="C15" sqref="C15"/>
    </sheetView>
  </sheetViews>
  <sheetFormatPr baseColWidth="10" defaultRowHeight="12" x14ac:dyDescent="0.2"/>
  <cols>
    <col min="1" max="1" width="2.42578125" style="11" customWidth="1"/>
    <col min="2" max="2" width="15.7109375" style="11" customWidth="1"/>
    <col min="3" max="3" width="16.42578125" style="11" customWidth="1"/>
    <col min="4" max="4" width="12.85546875" style="11" customWidth="1"/>
    <col min="5" max="6" width="15.7109375" style="11" customWidth="1"/>
    <col min="7" max="9" width="4.42578125" style="11" customWidth="1"/>
    <col min="10" max="16384" width="11.42578125" style="11"/>
  </cols>
  <sheetData>
    <row r="1" spans="1:9" s="10" customFormat="1" ht="12.75" x14ac:dyDescent="0.2">
      <c r="A1" s="163" t="s">
        <v>67</v>
      </c>
      <c r="B1" s="163"/>
      <c r="C1" s="163"/>
      <c r="D1" s="163"/>
      <c r="E1" s="163"/>
      <c r="F1" s="163"/>
      <c r="G1" s="163"/>
      <c r="H1" s="163"/>
      <c r="I1" s="163"/>
    </row>
    <row r="2" spans="1:9" s="10" customFormat="1" x14ac:dyDescent="0.2"/>
    <row r="3" spans="1:9" ht="18" customHeight="1" x14ac:dyDescent="0.2">
      <c r="A3" s="10" t="s">
        <v>0</v>
      </c>
      <c r="B3" s="10"/>
      <c r="C3" s="138" t="s">
        <v>111</v>
      </c>
      <c r="D3" s="137"/>
      <c r="E3" s="137"/>
      <c r="F3" s="137"/>
      <c r="G3" s="137"/>
      <c r="H3" s="137"/>
      <c r="I3" s="137"/>
    </row>
    <row r="4" spans="1:9" ht="18" customHeight="1" x14ac:dyDescent="0.2">
      <c r="A4" s="10" t="s">
        <v>1</v>
      </c>
      <c r="B4" s="10"/>
      <c r="C4" s="138" t="s">
        <v>112</v>
      </c>
      <c r="D4" s="137"/>
      <c r="E4" s="137"/>
      <c r="F4" s="137"/>
      <c r="G4" s="137"/>
      <c r="H4" s="137"/>
      <c r="I4" s="137"/>
    </row>
    <row r="5" spans="1:9" ht="18" customHeight="1" x14ac:dyDescent="0.2">
      <c r="A5" s="10" t="s">
        <v>2</v>
      </c>
      <c r="B5" s="10"/>
      <c r="C5" s="138" t="s">
        <v>113</v>
      </c>
      <c r="D5" s="10"/>
      <c r="E5" s="10"/>
      <c r="F5" s="10"/>
      <c r="G5" s="10"/>
      <c r="H5" s="10"/>
      <c r="I5" s="10"/>
    </row>
    <row r="6" spans="1:9" ht="18" customHeight="1" x14ac:dyDescent="0.2">
      <c r="A6" s="10" t="s">
        <v>3</v>
      </c>
      <c r="B6" s="10"/>
      <c r="C6" s="166"/>
      <c r="D6" s="166"/>
      <c r="E6" s="166"/>
      <c r="F6" s="166"/>
      <c r="G6" s="166"/>
      <c r="H6" s="166"/>
      <c r="I6" s="166"/>
    </row>
    <row r="7" spans="1:9" ht="12.75" x14ac:dyDescent="0.2">
      <c r="A7" s="10"/>
      <c r="B7" s="10"/>
      <c r="C7" s="10"/>
      <c r="D7" s="12"/>
      <c r="E7" s="12"/>
      <c r="F7" s="12"/>
      <c r="G7" s="12"/>
      <c r="H7" s="12"/>
      <c r="I7" s="12"/>
    </row>
    <row r="8" spans="1:9" s="10" customFormat="1" ht="12.75" x14ac:dyDescent="0.2">
      <c r="A8" s="171" t="s">
        <v>120</v>
      </c>
      <c r="B8" s="172"/>
      <c r="C8" s="172"/>
      <c r="D8" s="172"/>
      <c r="E8" s="172"/>
      <c r="F8" s="172"/>
      <c r="G8" s="172"/>
      <c r="H8" s="172"/>
      <c r="I8" s="172"/>
    </row>
    <row r="9" spans="1:9" s="31" customFormat="1" ht="12.75" x14ac:dyDescent="0.2">
      <c r="A9" s="169" t="s">
        <v>64</v>
      </c>
      <c r="B9" s="170"/>
      <c r="C9" s="170"/>
      <c r="D9" s="170"/>
      <c r="E9" s="170"/>
      <c r="F9" s="170"/>
      <c r="G9" s="170"/>
      <c r="H9" s="170"/>
      <c r="I9" s="170"/>
    </row>
    <row r="10" spans="1:9" s="10" customFormat="1" ht="6.95" customHeight="1" thickBot="1" x14ac:dyDescent="0.25">
      <c r="B10" s="12"/>
      <c r="C10" s="12"/>
      <c r="D10" s="12"/>
      <c r="E10" s="12"/>
      <c r="F10" s="12"/>
      <c r="G10" s="12"/>
      <c r="H10" s="12"/>
      <c r="I10" s="12"/>
    </row>
    <row r="11" spans="1:9" ht="13.5" thickBot="1" x14ac:dyDescent="0.25">
      <c r="A11" s="164" t="s">
        <v>6</v>
      </c>
      <c r="B11" s="165"/>
      <c r="C11" s="109" t="s">
        <v>35</v>
      </c>
    </row>
    <row r="12" spans="1:9" ht="12.75" customHeight="1" x14ac:dyDescent="0.2">
      <c r="A12" s="110"/>
      <c r="B12" s="111" t="s">
        <v>11</v>
      </c>
      <c r="C12" s="7"/>
      <c r="E12" s="112"/>
      <c r="F12" s="113" t="s">
        <v>32</v>
      </c>
    </row>
    <row r="13" spans="1:9" ht="12.75" customHeight="1" x14ac:dyDescent="0.2">
      <c r="A13" s="114"/>
      <c r="B13" s="115" t="s">
        <v>12</v>
      </c>
      <c r="C13" s="6"/>
    </row>
    <row r="14" spans="1:9" ht="12.75" customHeight="1" x14ac:dyDescent="0.2">
      <c r="A14" s="114"/>
      <c r="B14" s="116" t="s">
        <v>74</v>
      </c>
      <c r="C14" s="141" t="str">
        <f>IF(C13&lt;=0,"Eingabe Kat. B fehlt",IF(C15&lt;=0,"Eingabe Kat. C fehlt",(C13+C15)/2))</f>
        <v>Eingabe Kat. B fehlt</v>
      </c>
      <c r="D14" s="31"/>
      <c r="E14" s="142"/>
      <c r="F14" s="173" t="s">
        <v>105</v>
      </c>
      <c r="G14" s="174"/>
    </row>
    <row r="15" spans="1:9" ht="12.75" customHeight="1" x14ac:dyDescent="0.2">
      <c r="A15" s="114"/>
      <c r="B15" s="115" t="s">
        <v>13</v>
      </c>
      <c r="C15" s="6"/>
      <c r="F15" s="174"/>
      <c r="G15" s="174"/>
    </row>
    <row r="16" spans="1:9" ht="12.75" customHeight="1" x14ac:dyDescent="0.2">
      <c r="A16" s="114"/>
      <c r="B16" s="116" t="s">
        <v>75</v>
      </c>
      <c r="C16" s="141" t="str">
        <f>IF(C15&lt;=0,"Eingabe Kat. C fehlt",IF(C17&lt;=0,"Eingabe Kat. D fehlt",(C15+C17)/2))</f>
        <v>Eingabe Kat. C fehlt</v>
      </c>
      <c r="D16" s="31"/>
      <c r="F16" s="174"/>
      <c r="G16" s="174"/>
    </row>
    <row r="17" spans="1:9" ht="12.75" customHeight="1" x14ac:dyDescent="0.2">
      <c r="A17" s="114"/>
      <c r="B17" s="115" t="s">
        <v>14</v>
      </c>
      <c r="C17" s="6"/>
      <c r="F17" s="174"/>
      <c r="G17" s="174"/>
    </row>
    <row r="18" spans="1:9" ht="12.75" customHeight="1" x14ac:dyDescent="0.2">
      <c r="A18" s="114"/>
      <c r="B18" s="115" t="s">
        <v>15</v>
      </c>
      <c r="C18" s="6"/>
    </row>
    <row r="19" spans="1:9" ht="12.75" customHeight="1" x14ac:dyDescent="0.2">
      <c r="A19" s="114"/>
      <c r="B19" s="115" t="s">
        <v>16</v>
      </c>
      <c r="C19" s="6"/>
    </row>
    <row r="20" spans="1:9" ht="12" customHeight="1" x14ac:dyDescent="0.2">
      <c r="A20" s="114"/>
      <c r="B20" s="115" t="s">
        <v>17</v>
      </c>
      <c r="C20" s="6"/>
    </row>
    <row r="21" spans="1:9" ht="12.75" customHeight="1" x14ac:dyDescent="0.2">
      <c r="A21" s="114"/>
      <c r="B21" s="115" t="s">
        <v>19</v>
      </c>
      <c r="C21" s="117">
        <f>C20*0.75</f>
        <v>0</v>
      </c>
    </row>
    <row r="22" spans="1:9" ht="12.75" customHeight="1" thickBot="1" x14ac:dyDescent="0.25">
      <c r="A22" s="118"/>
      <c r="B22" s="119" t="s">
        <v>20</v>
      </c>
      <c r="C22" s="120">
        <f>C20*0.5</f>
        <v>0</v>
      </c>
    </row>
    <row r="23" spans="1:9" ht="12.75" customHeight="1" x14ac:dyDescent="0.2">
      <c r="A23" s="88" t="s">
        <v>100</v>
      </c>
      <c r="B23" s="88"/>
      <c r="C23" s="121"/>
    </row>
    <row r="24" spans="1:9" ht="12" customHeight="1" x14ac:dyDescent="0.2">
      <c r="A24" s="122"/>
      <c r="B24" s="123"/>
      <c r="C24" s="122"/>
    </row>
    <row r="25" spans="1:9" ht="12" customHeight="1" x14ac:dyDescent="0.2">
      <c r="A25" s="122"/>
      <c r="B25" s="123"/>
      <c r="C25" s="122"/>
    </row>
    <row r="26" spans="1:9" s="10" customFormat="1" ht="12.75" x14ac:dyDescent="0.2">
      <c r="A26" s="171" t="s">
        <v>18</v>
      </c>
      <c r="B26" s="172"/>
      <c r="C26" s="172"/>
      <c r="D26" s="172"/>
      <c r="E26" s="172"/>
      <c r="F26" s="172"/>
      <c r="G26" s="172"/>
      <c r="H26" s="172"/>
      <c r="I26" s="172"/>
    </row>
    <row r="27" spans="1:9" s="124" customFormat="1" ht="45" customHeight="1" x14ac:dyDescent="0.2">
      <c r="A27" s="161" t="s">
        <v>108</v>
      </c>
      <c r="B27" s="161"/>
      <c r="C27" s="161"/>
      <c r="D27" s="161"/>
      <c r="E27" s="161"/>
      <c r="F27" s="161"/>
      <c r="G27" s="161"/>
      <c r="H27" s="161"/>
      <c r="I27" s="161"/>
    </row>
    <row r="28" spans="1:9" s="75" customFormat="1" ht="6.95" customHeight="1" thickBot="1" x14ac:dyDescent="0.25">
      <c r="B28" s="90"/>
      <c r="C28" s="90"/>
      <c r="D28" s="90"/>
      <c r="E28" s="90"/>
      <c r="F28" s="90"/>
      <c r="G28" s="90"/>
      <c r="H28" s="90"/>
      <c r="I28" s="90"/>
    </row>
    <row r="29" spans="1:9" s="31" customFormat="1" ht="12.75" x14ac:dyDescent="0.2">
      <c r="A29" s="178" t="s">
        <v>106</v>
      </c>
      <c r="B29" s="179"/>
      <c r="C29" s="179"/>
      <c r="D29" s="179"/>
      <c r="E29" s="179"/>
      <c r="F29" s="179"/>
      <c r="G29" s="179"/>
      <c r="H29" s="179"/>
      <c r="I29" s="180"/>
    </row>
    <row r="30" spans="1:9" s="31" customFormat="1" ht="13.5" thickBot="1" x14ac:dyDescent="0.25">
      <c r="A30" s="125" t="s">
        <v>4</v>
      </c>
      <c r="B30" s="126"/>
      <c r="C30" s="167" t="s">
        <v>24</v>
      </c>
      <c r="D30" s="168"/>
      <c r="E30" s="168"/>
      <c r="F30" s="168"/>
      <c r="G30" s="175"/>
      <c r="H30" s="176"/>
      <c r="I30" s="177"/>
    </row>
    <row r="31" spans="1:9" s="31" customFormat="1" ht="12.75" x14ac:dyDescent="0.2">
      <c r="A31" s="127" t="s">
        <v>21</v>
      </c>
      <c r="B31" s="128"/>
      <c r="C31" s="181" t="s">
        <v>23</v>
      </c>
      <c r="D31" s="182"/>
      <c r="E31" s="182"/>
      <c r="F31" s="183"/>
      <c r="G31" s="151" t="s">
        <v>25</v>
      </c>
      <c r="H31" s="152"/>
      <c r="I31" s="153"/>
    </row>
    <row r="32" spans="1:9" s="31" customFormat="1" ht="13.5" thickBot="1" x14ac:dyDescent="0.25">
      <c r="A32" s="129" t="s">
        <v>22</v>
      </c>
      <c r="B32" s="130"/>
      <c r="C32" s="184" t="s">
        <v>36</v>
      </c>
      <c r="D32" s="185"/>
      <c r="E32" s="185"/>
      <c r="F32" s="186"/>
      <c r="G32" s="156" t="s">
        <v>26</v>
      </c>
      <c r="H32" s="157"/>
      <c r="I32" s="158"/>
    </row>
    <row r="33" spans="1:9" s="75" customFormat="1" ht="6.95" customHeight="1" x14ac:dyDescent="0.2">
      <c r="D33" s="90"/>
      <c r="E33" s="90"/>
      <c r="F33" s="90"/>
      <c r="G33" s="72"/>
      <c r="H33" s="72"/>
      <c r="I33" s="72"/>
    </row>
    <row r="34" spans="1:9" s="75" customFormat="1" ht="12.75" customHeight="1" x14ac:dyDescent="0.2">
      <c r="A34" s="75" t="s">
        <v>107</v>
      </c>
      <c r="D34" s="90"/>
      <c r="E34" s="90"/>
      <c r="F34" s="90"/>
      <c r="G34" s="72"/>
      <c r="H34" s="72"/>
      <c r="I34" s="72"/>
    </row>
    <row r="35" spans="1:9" s="131" customFormat="1" ht="35.25" customHeight="1" x14ac:dyDescent="0.2">
      <c r="A35" s="131" t="s">
        <v>27</v>
      </c>
      <c r="B35" s="161" t="s">
        <v>33</v>
      </c>
      <c r="C35" s="162"/>
      <c r="D35" s="162"/>
      <c r="E35" s="162"/>
      <c r="F35" s="162"/>
      <c r="G35" s="162"/>
      <c r="H35" s="162"/>
      <c r="I35" s="162"/>
    </row>
    <row r="36" spans="1:9" s="131" customFormat="1" ht="24" customHeight="1" x14ac:dyDescent="0.2">
      <c r="A36" s="131" t="s">
        <v>28</v>
      </c>
      <c r="B36" s="154" t="s">
        <v>65</v>
      </c>
      <c r="C36" s="155"/>
      <c r="D36" s="155"/>
      <c r="E36" s="155"/>
      <c r="F36" s="155"/>
      <c r="G36" s="155"/>
      <c r="H36" s="155"/>
      <c r="I36" s="155"/>
    </row>
    <row r="37" spans="1:9" s="131" customFormat="1" ht="24" customHeight="1" x14ac:dyDescent="0.2">
      <c r="A37" s="131" t="s">
        <v>29</v>
      </c>
      <c r="B37" s="154" t="s">
        <v>34</v>
      </c>
      <c r="C37" s="155"/>
      <c r="D37" s="155"/>
      <c r="E37" s="155"/>
      <c r="F37" s="155"/>
      <c r="G37" s="155"/>
      <c r="H37" s="155"/>
      <c r="I37" s="155"/>
    </row>
    <row r="38" spans="1:9" s="131" customFormat="1" ht="12.75" x14ac:dyDescent="0.2">
      <c r="A38" s="131" t="s">
        <v>30</v>
      </c>
      <c r="B38" s="159" t="s">
        <v>66</v>
      </c>
      <c r="C38" s="160"/>
      <c r="D38" s="160"/>
      <c r="E38" s="160"/>
      <c r="F38" s="160"/>
      <c r="G38" s="160"/>
      <c r="H38" s="160"/>
      <c r="I38" s="160"/>
    </row>
    <row r="39" spans="1:9" s="131" customFormat="1" ht="60" customHeight="1" x14ac:dyDescent="0.2">
      <c r="A39" s="131" t="s">
        <v>31</v>
      </c>
      <c r="B39" s="154" t="s">
        <v>103</v>
      </c>
      <c r="C39" s="155"/>
      <c r="D39" s="155"/>
      <c r="E39" s="155"/>
      <c r="F39" s="155"/>
      <c r="G39" s="155"/>
      <c r="H39" s="155"/>
      <c r="I39" s="155"/>
    </row>
  </sheetData>
  <dataConsolidate/>
  <mergeCells count="20">
    <mergeCell ref="B39:I39"/>
    <mergeCell ref="B35:I35"/>
    <mergeCell ref="A1:I1"/>
    <mergeCell ref="A11:B11"/>
    <mergeCell ref="C6:I6"/>
    <mergeCell ref="C30:F30"/>
    <mergeCell ref="A9:I9"/>
    <mergeCell ref="A26:I26"/>
    <mergeCell ref="F14:G17"/>
    <mergeCell ref="G30:I30"/>
    <mergeCell ref="A27:I27"/>
    <mergeCell ref="A29:I29"/>
    <mergeCell ref="A8:I8"/>
    <mergeCell ref="C31:F31"/>
    <mergeCell ref="C32:F32"/>
    <mergeCell ref="G31:I31"/>
    <mergeCell ref="B36:I36"/>
    <mergeCell ref="G32:I32"/>
    <mergeCell ref="B37:I37"/>
    <mergeCell ref="B38:I38"/>
  </mergeCells>
  <conditionalFormatting sqref="C4">
    <cfRule type="cellIs" dxfId="22" priority="3" stopIfTrue="1" operator="equal">
      <formula>0</formula>
    </cfRule>
  </conditionalFormatting>
  <conditionalFormatting sqref="C3">
    <cfRule type="cellIs" dxfId="21" priority="2" stopIfTrue="1" operator="equal">
      <formula>0</formula>
    </cfRule>
  </conditionalFormatting>
  <conditionalFormatting sqref="C5">
    <cfRule type="cellIs" dxfId="20" priority="1" stopIfTrue="1" operator="equal">
      <formula>0</formula>
    </cfRule>
  </conditionalFormatting>
  <pageMargins left="0.59055118110236227" right="0.59055118110236227" top="1.5748031496062993" bottom="0.19685039370078741" header="0.27559055118110237" footer="0.19685039370078741"/>
  <pageSetup paperSize="9" orientation="portrait" r:id="rId1"/>
  <headerFooter>
    <oddHeader>&amp;L&amp;G&amp;R&amp;G</oddHeader>
    <oddFooter>&amp;R&amp;8Seite 1/3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3"/>
  <sheetViews>
    <sheetView tabSelected="1" zoomScale="130" zoomScaleNormal="130" workbookViewId="0">
      <selection activeCell="I28" sqref="I28"/>
    </sheetView>
  </sheetViews>
  <sheetFormatPr baseColWidth="10" defaultRowHeight="12" x14ac:dyDescent="0.2"/>
  <cols>
    <col min="1" max="1" width="18.140625" style="11" customWidth="1"/>
    <col min="2" max="2" width="21.5703125" style="11" customWidth="1"/>
    <col min="3" max="3" width="3.28515625" style="108" customWidth="1"/>
    <col min="4" max="4" width="6.28515625" style="108" customWidth="1"/>
    <col min="5" max="11" width="10.28515625" style="108" customWidth="1"/>
    <col min="12" max="16384" width="11.42578125" style="11"/>
  </cols>
  <sheetData>
    <row r="1" spans="1:13" s="10" customFormat="1" ht="12.75" x14ac:dyDescent="0.2">
      <c r="A1" s="163" t="s">
        <v>72</v>
      </c>
      <c r="B1" s="163"/>
      <c r="C1" s="163"/>
      <c r="D1" s="163"/>
      <c r="E1" s="163"/>
      <c r="F1" s="163"/>
      <c r="G1" s="163"/>
      <c r="H1" s="163"/>
      <c r="I1" s="163"/>
      <c r="J1" s="163"/>
      <c r="K1" s="163"/>
    </row>
    <row r="2" spans="1:13" s="10" customFormat="1" x14ac:dyDescent="0.2">
      <c r="C2" s="25"/>
      <c r="D2" s="25"/>
      <c r="E2" s="25"/>
      <c r="F2" s="25"/>
      <c r="G2" s="25"/>
      <c r="H2" s="25"/>
      <c r="I2" s="25"/>
      <c r="J2" s="25"/>
      <c r="K2" s="25"/>
    </row>
    <row r="3" spans="1:13" ht="18" customHeight="1" x14ac:dyDescent="0.2">
      <c r="A3" s="10" t="s">
        <v>0</v>
      </c>
      <c r="B3" s="205" t="str">
        <f>'1 Honorarans. und Einstufung'!C$3</f>
        <v>EP VZ Wiggertal -Aarau Ost</v>
      </c>
      <c r="C3" s="205"/>
      <c r="D3" s="205"/>
      <c r="E3" s="205"/>
      <c r="F3" s="205"/>
      <c r="G3" s="205"/>
      <c r="H3" s="205"/>
      <c r="I3" s="205"/>
      <c r="J3" s="205"/>
      <c r="K3" s="205"/>
    </row>
    <row r="4" spans="1:13" ht="18" customHeight="1" x14ac:dyDescent="0.2">
      <c r="A4" s="10" t="s">
        <v>1</v>
      </c>
      <c r="B4" s="214" t="str">
        <f>'1 Honorarans. und Einstufung'!C$4</f>
        <v>090 070</v>
      </c>
      <c r="C4" s="214"/>
      <c r="D4" s="214"/>
      <c r="E4" s="214"/>
      <c r="F4" s="214"/>
      <c r="G4" s="214"/>
      <c r="H4" s="214"/>
      <c r="I4" s="214"/>
      <c r="J4" s="214"/>
      <c r="K4" s="214"/>
    </row>
    <row r="5" spans="1:13" ht="18" customHeight="1" x14ac:dyDescent="0.2">
      <c r="A5" s="10" t="s">
        <v>2</v>
      </c>
      <c r="B5" s="205" t="str">
        <f>'1 Honorarans. und Einstufung'!C$5</f>
        <v>PV + BL VoMa</v>
      </c>
      <c r="C5" s="205"/>
      <c r="D5" s="205"/>
      <c r="E5" s="205"/>
      <c r="F5" s="205"/>
      <c r="G5" s="205"/>
      <c r="H5" s="205"/>
      <c r="I5" s="205"/>
      <c r="J5" s="205"/>
      <c r="K5" s="205"/>
    </row>
    <row r="6" spans="1:13" ht="18" customHeight="1" x14ac:dyDescent="0.2">
      <c r="A6" s="10" t="s">
        <v>3</v>
      </c>
      <c r="B6" s="215">
        <f>'1 Honorarans. und Einstufung'!C$6</f>
        <v>0</v>
      </c>
      <c r="C6" s="215"/>
      <c r="D6" s="215"/>
      <c r="E6" s="215"/>
      <c r="F6" s="215"/>
      <c r="G6" s="215"/>
      <c r="H6" s="215"/>
      <c r="I6" s="215"/>
      <c r="J6" s="215"/>
      <c r="K6" s="215"/>
    </row>
    <row r="7" spans="1:13" ht="12.75" customHeight="1" thickBot="1" x14ac:dyDescent="0.25">
      <c r="A7" s="10"/>
      <c r="B7" s="10"/>
      <c r="C7" s="26"/>
      <c r="D7" s="26"/>
      <c r="E7" s="27"/>
      <c r="F7" s="27"/>
      <c r="G7" s="27"/>
      <c r="H7" s="27"/>
      <c r="I7" s="27"/>
      <c r="J7" s="27"/>
      <c r="K7" s="27"/>
    </row>
    <row r="8" spans="1:13" s="28" customFormat="1" ht="13.5" customHeight="1" x14ac:dyDescent="0.2">
      <c r="A8" s="178" t="s">
        <v>4</v>
      </c>
      <c r="B8" s="212" t="s">
        <v>5</v>
      </c>
      <c r="C8" s="210" t="s">
        <v>39</v>
      </c>
      <c r="D8" s="208" t="s">
        <v>38</v>
      </c>
      <c r="E8" s="216"/>
      <c r="F8" s="216"/>
      <c r="G8" s="216"/>
      <c r="H8" s="216"/>
      <c r="I8" s="216"/>
      <c r="J8" s="217"/>
      <c r="K8" s="206" t="s">
        <v>54</v>
      </c>
    </row>
    <row r="9" spans="1:13" s="31" customFormat="1" ht="25.9" customHeight="1" thickBot="1" x14ac:dyDescent="0.25">
      <c r="A9" s="198"/>
      <c r="B9" s="213"/>
      <c r="C9" s="211"/>
      <c r="D9" s="209"/>
      <c r="E9" s="29" t="s">
        <v>115</v>
      </c>
      <c r="F9" s="29" t="s">
        <v>114</v>
      </c>
      <c r="G9" s="29" t="s">
        <v>37</v>
      </c>
      <c r="H9" s="29" t="s">
        <v>81</v>
      </c>
      <c r="I9" s="29" t="s">
        <v>85</v>
      </c>
      <c r="J9" s="30" t="s">
        <v>82</v>
      </c>
      <c r="K9" s="207"/>
      <c r="M9" s="143"/>
    </row>
    <row r="10" spans="1:13" s="31" customFormat="1" ht="11.25" x14ac:dyDescent="0.2">
      <c r="A10" s="32" t="s">
        <v>7</v>
      </c>
      <c r="B10" s="33"/>
      <c r="C10" s="34"/>
      <c r="D10" s="35"/>
      <c r="E10" s="36"/>
      <c r="F10" s="36"/>
      <c r="G10" s="36"/>
      <c r="H10" s="36"/>
      <c r="I10" s="36"/>
      <c r="J10" s="37"/>
      <c r="K10" s="38"/>
    </row>
    <row r="11" spans="1:13" s="31" customFormat="1" ht="11.25" x14ac:dyDescent="0.2">
      <c r="A11" s="139" t="s">
        <v>116</v>
      </c>
      <c r="B11" s="1"/>
      <c r="C11" s="2"/>
      <c r="D11" s="40">
        <f>IF(C11="",0,VLOOKUP(C11,'1 Honorarans. und Einstufung'!B$12:C$22,2,FALSE))</f>
        <v>0</v>
      </c>
      <c r="E11" s="41">
        <v>200</v>
      </c>
      <c r="F11" s="41">
        <v>380</v>
      </c>
      <c r="G11" s="41">
        <v>190</v>
      </c>
      <c r="H11" s="41">
        <v>190</v>
      </c>
      <c r="I11" s="41">
        <v>280</v>
      </c>
      <c r="J11" s="42">
        <v>125</v>
      </c>
      <c r="K11" s="43">
        <f t="shared" ref="K11:K22" si="0">IF(D11="","",D11*SUM(E11:J11))</f>
        <v>0</v>
      </c>
    </row>
    <row r="12" spans="1:13" s="31" customFormat="1" ht="11.25" x14ac:dyDescent="0.2">
      <c r="A12" s="139" t="s">
        <v>117</v>
      </c>
      <c r="B12" s="1"/>
      <c r="C12" s="2"/>
      <c r="D12" s="40">
        <f>IF(C12="",0,VLOOKUP(C12,'1 Honorarans. und Einstufung'!B$12:C$22,2,FALSE))</f>
        <v>0</v>
      </c>
      <c r="E12" s="41">
        <v>300</v>
      </c>
      <c r="F12" s="41">
        <v>570</v>
      </c>
      <c r="G12" s="41">
        <v>150</v>
      </c>
      <c r="H12" s="41">
        <v>100</v>
      </c>
      <c r="I12" s="41">
        <v>280</v>
      </c>
      <c r="J12" s="42">
        <v>150</v>
      </c>
      <c r="K12" s="43">
        <f t="shared" si="0"/>
        <v>0</v>
      </c>
    </row>
    <row r="13" spans="1:13" s="31" customFormat="1" ht="11.25" x14ac:dyDescent="0.2">
      <c r="A13" s="139" t="s">
        <v>121</v>
      </c>
      <c r="B13" s="1"/>
      <c r="C13" s="2"/>
      <c r="D13" s="40">
        <f>IF(C13="",0,VLOOKUP(C13,'1 Honorarans. und Einstufung'!B$12:C$22,2,FALSE))</f>
        <v>0</v>
      </c>
      <c r="E13" s="41">
        <v>0</v>
      </c>
      <c r="F13" s="41">
        <v>50</v>
      </c>
      <c r="G13" s="41">
        <v>150</v>
      </c>
      <c r="H13" s="41">
        <v>185</v>
      </c>
      <c r="I13" s="41">
        <v>1000</v>
      </c>
      <c r="J13" s="42">
        <v>200</v>
      </c>
      <c r="K13" s="43">
        <f t="shared" ref="K13" si="1">IF(D13="","",D13*SUM(E13:J13))</f>
        <v>0</v>
      </c>
    </row>
    <row r="14" spans="1:13" s="31" customFormat="1" ht="11.25" x14ac:dyDescent="0.2">
      <c r="A14" s="45"/>
      <c r="B14" s="46"/>
      <c r="C14" s="47"/>
      <c r="D14" s="48"/>
      <c r="E14" s="49"/>
      <c r="F14" s="49"/>
      <c r="G14" s="49"/>
      <c r="H14" s="49"/>
      <c r="I14" s="49"/>
      <c r="J14" s="50"/>
      <c r="K14" s="48" t="str">
        <f t="shared" si="0"/>
        <v/>
      </c>
    </row>
    <row r="15" spans="1:13" s="31" customFormat="1" ht="11.25" x14ac:dyDescent="0.2">
      <c r="A15" s="51" t="s">
        <v>8</v>
      </c>
      <c r="B15" s="52"/>
      <c r="C15" s="47"/>
      <c r="D15" s="53"/>
      <c r="E15" s="54"/>
      <c r="F15" s="54"/>
      <c r="G15" s="54"/>
      <c r="H15" s="54"/>
      <c r="I15" s="54"/>
      <c r="J15" s="55"/>
      <c r="K15" s="53" t="str">
        <f t="shared" si="0"/>
        <v/>
      </c>
    </row>
    <row r="16" spans="1:13" s="31" customFormat="1" ht="11.25" x14ac:dyDescent="0.2">
      <c r="A16" s="39" t="s">
        <v>9</v>
      </c>
      <c r="B16" s="56" t="s">
        <v>10</v>
      </c>
      <c r="C16" s="57" t="s">
        <v>11</v>
      </c>
      <c r="D16" s="40">
        <f>VLOOKUP(C16,'1 Honorarans. und Einstufung'!B$12:C$22,2,FALSE)</f>
        <v>0</v>
      </c>
      <c r="E16" s="41">
        <v>0</v>
      </c>
      <c r="F16" s="41">
        <v>0</v>
      </c>
      <c r="G16" s="41">
        <v>0</v>
      </c>
      <c r="H16" s="41">
        <v>0</v>
      </c>
      <c r="I16" s="41">
        <v>0</v>
      </c>
      <c r="J16" s="44">
        <v>0</v>
      </c>
      <c r="K16" s="43">
        <f>IF(D16="","",D16*SUM(E16:J16))</f>
        <v>0</v>
      </c>
    </row>
    <row r="17" spans="1:11" s="31" customFormat="1" ht="11.25" x14ac:dyDescent="0.2">
      <c r="A17" s="39" t="s">
        <v>9</v>
      </c>
      <c r="B17" s="56" t="s">
        <v>10</v>
      </c>
      <c r="C17" s="57" t="s">
        <v>12</v>
      </c>
      <c r="D17" s="40">
        <f>VLOOKUP(C17,'1 Honorarans. und Einstufung'!B$12:C$22,2,FALSE)</f>
        <v>0</v>
      </c>
      <c r="E17" s="41">
        <v>0</v>
      </c>
      <c r="F17" s="41">
        <v>100</v>
      </c>
      <c r="G17" s="41">
        <v>100</v>
      </c>
      <c r="H17" s="41">
        <v>100</v>
      </c>
      <c r="I17" s="41">
        <v>50</v>
      </c>
      <c r="J17" s="44">
        <v>25</v>
      </c>
      <c r="K17" s="43">
        <f>IF(D17="","",D17*SUM(E17:J17))</f>
        <v>0</v>
      </c>
    </row>
    <row r="18" spans="1:11" s="31" customFormat="1" ht="11.25" x14ac:dyDescent="0.2">
      <c r="A18" s="39" t="s">
        <v>9</v>
      </c>
      <c r="B18" s="56" t="s">
        <v>10</v>
      </c>
      <c r="C18" s="57" t="s">
        <v>13</v>
      </c>
      <c r="D18" s="40">
        <f>VLOOKUP(C18,'1 Honorarans. und Einstufung'!B$12:C$22,2,FALSE)</f>
        <v>0</v>
      </c>
      <c r="E18" s="41">
        <v>150</v>
      </c>
      <c r="F18" s="41">
        <v>350</v>
      </c>
      <c r="G18" s="41">
        <v>150</v>
      </c>
      <c r="H18" s="41">
        <v>200</v>
      </c>
      <c r="I18" s="41">
        <v>200</v>
      </c>
      <c r="J18" s="44">
        <v>35</v>
      </c>
      <c r="K18" s="43">
        <f>IF(D18="","",D18*SUM(E18:J18))</f>
        <v>0</v>
      </c>
    </row>
    <row r="19" spans="1:11" s="31" customFormat="1" ht="11.25" x14ac:dyDescent="0.2">
      <c r="A19" s="39" t="s">
        <v>9</v>
      </c>
      <c r="B19" s="56" t="s">
        <v>10</v>
      </c>
      <c r="C19" s="57" t="s">
        <v>14</v>
      </c>
      <c r="D19" s="40">
        <f>VLOOKUP(C19,'1 Honorarans. und Einstufung'!B$12:C$22,2,FALSE)</f>
        <v>0</v>
      </c>
      <c r="E19" s="41">
        <v>250</v>
      </c>
      <c r="F19" s="41">
        <v>400</v>
      </c>
      <c r="G19" s="41">
        <v>150</v>
      </c>
      <c r="H19" s="41">
        <v>200</v>
      </c>
      <c r="I19" s="41">
        <v>200</v>
      </c>
      <c r="J19" s="44">
        <v>100</v>
      </c>
      <c r="K19" s="43">
        <f t="shared" si="0"/>
        <v>0</v>
      </c>
    </row>
    <row r="20" spans="1:11" s="31" customFormat="1" ht="11.25" x14ac:dyDescent="0.2">
      <c r="A20" s="39" t="s">
        <v>9</v>
      </c>
      <c r="B20" s="56" t="s">
        <v>10</v>
      </c>
      <c r="C20" s="57" t="s">
        <v>15</v>
      </c>
      <c r="D20" s="40">
        <f>VLOOKUP(C20,'1 Honorarans. und Einstufung'!B$12:C$22,2,FALSE)</f>
        <v>0</v>
      </c>
      <c r="E20" s="41">
        <v>300</v>
      </c>
      <c r="F20" s="41">
        <v>330</v>
      </c>
      <c r="G20" s="41">
        <v>115</v>
      </c>
      <c r="H20" s="41">
        <v>250</v>
      </c>
      <c r="I20" s="41">
        <v>200</v>
      </c>
      <c r="J20" s="44">
        <v>100</v>
      </c>
      <c r="K20" s="43">
        <f t="shared" si="0"/>
        <v>0</v>
      </c>
    </row>
    <row r="21" spans="1:11" s="31" customFormat="1" ht="11.25" x14ac:dyDescent="0.2">
      <c r="A21" s="39" t="s">
        <v>9</v>
      </c>
      <c r="B21" s="56" t="s">
        <v>10</v>
      </c>
      <c r="C21" s="57" t="s">
        <v>16</v>
      </c>
      <c r="D21" s="40">
        <f>VLOOKUP(C21,'1 Honorarans. und Einstufung'!B$12:C$22,2,FALSE)</f>
        <v>0</v>
      </c>
      <c r="E21" s="41">
        <v>150</v>
      </c>
      <c r="F21" s="41">
        <v>250</v>
      </c>
      <c r="G21" s="41">
        <v>130</v>
      </c>
      <c r="H21" s="41">
        <v>130</v>
      </c>
      <c r="I21" s="41">
        <v>115</v>
      </c>
      <c r="J21" s="44">
        <v>50</v>
      </c>
      <c r="K21" s="43">
        <f t="shared" si="0"/>
        <v>0</v>
      </c>
    </row>
    <row r="22" spans="1:11" s="31" customFormat="1" thickBot="1" x14ac:dyDescent="0.25">
      <c r="A22" s="58" t="s">
        <v>9</v>
      </c>
      <c r="B22" s="59" t="s">
        <v>10</v>
      </c>
      <c r="C22" s="60" t="s">
        <v>17</v>
      </c>
      <c r="D22" s="40">
        <f>VLOOKUP(C22,'1 Honorarans. und Einstufung'!B$12:C$22,2,FALSE)</f>
        <v>0</v>
      </c>
      <c r="E22" s="61">
        <v>130</v>
      </c>
      <c r="F22" s="61">
        <v>110</v>
      </c>
      <c r="G22" s="61">
        <v>120</v>
      </c>
      <c r="H22" s="61">
        <v>110</v>
      </c>
      <c r="I22" s="61">
        <v>100</v>
      </c>
      <c r="J22" s="62">
        <v>50</v>
      </c>
      <c r="K22" s="48">
        <f t="shared" si="0"/>
        <v>0</v>
      </c>
    </row>
    <row r="23" spans="1:11" s="66" customFormat="1" ht="12.75" customHeight="1" x14ac:dyDescent="0.2">
      <c r="A23" s="199" t="s">
        <v>40</v>
      </c>
      <c r="B23" s="200"/>
      <c r="C23" s="200"/>
      <c r="D23" s="201"/>
      <c r="E23" s="63">
        <f>SUM(E10:E22)</f>
        <v>1480</v>
      </c>
      <c r="F23" s="63">
        <f>SUM(F10:F22)</f>
        <v>2540</v>
      </c>
      <c r="G23" s="63">
        <f>SUM(G10:G22)</f>
        <v>1255</v>
      </c>
      <c r="H23" s="63">
        <f t="shared" ref="H23:J23" si="2">SUM(H10:H22)</f>
        <v>1465</v>
      </c>
      <c r="I23" s="63">
        <f t="shared" si="2"/>
        <v>2425</v>
      </c>
      <c r="J23" s="64">
        <f t="shared" si="2"/>
        <v>835</v>
      </c>
      <c r="K23" s="65">
        <f>SUM(E23:J23)</f>
        <v>10000</v>
      </c>
    </row>
    <row r="24" spans="1:11" s="66" customFormat="1" ht="13.5" customHeight="1" thickBot="1" x14ac:dyDescent="0.25">
      <c r="A24" s="202" t="s">
        <v>92</v>
      </c>
      <c r="B24" s="203"/>
      <c r="C24" s="203"/>
      <c r="D24" s="204"/>
      <c r="E24" s="67">
        <f>SUMPRODUCT(D10:D22,E10:E22)</f>
        <v>0</v>
      </c>
      <c r="F24" s="67">
        <f>SUMPRODUCT(D10:D22,F10:F22)</f>
        <v>0</v>
      </c>
      <c r="G24" s="67">
        <f>SUMPRODUCT(D10:D22,G10:G22)</f>
        <v>0</v>
      </c>
      <c r="H24" s="67">
        <f>SUMPRODUCT(D10:D22,H10:H22)</f>
        <v>0</v>
      </c>
      <c r="I24" s="67">
        <f>SUMPRODUCT(D10:D22,I10:I22)</f>
        <v>0</v>
      </c>
      <c r="J24" s="68">
        <f>SUMPRODUCT(D10:D22,J10:J22)</f>
        <v>0</v>
      </c>
      <c r="K24" s="69">
        <f>SUM(E24:J24)</f>
        <v>0</v>
      </c>
    </row>
    <row r="25" spans="1:11" s="31" customFormat="1" ht="6.95" customHeight="1" x14ac:dyDescent="0.2">
      <c r="C25" s="70"/>
      <c r="D25" s="70"/>
      <c r="E25" s="70"/>
      <c r="F25" s="70"/>
      <c r="G25" s="70"/>
      <c r="H25" s="70"/>
      <c r="I25" s="70"/>
      <c r="J25" s="70"/>
      <c r="K25" s="70"/>
    </row>
    <row r="26" spans="1:11" s="75" customFormat="1" thickBot="1" x14ac:dyDescent="0.25">
      <c r="A26" s="71" t="s">
        <v>104</v>
      </c>
      <c r="B26" s="52"/>
      <c r="C26" s="72"/>
      <c r="D26" s="73"/>
      <c r="E26" s="74"/>
      <c r="F26" s="74"/>
      <c r="G26" s="74"/>
      <c r="H26" s="74"/>
      <c r="I26" s="74"/>
      <c r="J26" s="74"/>
      <c r="K26" s="73" t="str">
        <f>IF(D26="","",D26*SUM(E26:J26))</f>
        <v/>
      </c>
    </row>
    <row r="27" spans="1:11" s="31" customFormat="1" ht="11.25" x14ac:dyDescent="0.2">
      <c r="A27" s="76" t="s">
        <v>110</v>
      </c>
      <c r="B27" s="77"/>
      <c r="C27" s="78" t="s">
        <v>13</v>
      </c>
      <c r="D27" s="79">
        <f>IF(OR(C27="",ISTEXT(VLOOKUP(C27,'1 Honorarans. und Einstufung'!B$12:C$22,2,FALSE))),0,VLOOKUP(C27,'1 Honorarans. und Einstufung'!B$12:C$22,2,FALSE))</f>
        <v>0</v>
      </c>
      <c r="E27" s="80">
        <v>0</v>
      </c>
      <c r="F27" s="80">
        <v>0</v>
      </c>
      <c r="G27" s="80">
        <v>0</v>
      </c>
      <c r="H27" s="80">
        <v>0</v>
      </c>
      <c r="I27" s="80">
        <v>300</v>
      </c>
      <c r="J27" s="81">
        <v>0</v>
      </c>
      <c r="K27" s="35">
        <f>IF(D27="","",D27*SUM(E27:J27)*12.5%)</f>
        <v>0</v>
      </c>
    </row>
    <row r="28" spans="1:11" s="31" customFormat="1" thickBot="1" x14ac:dyDescent="0.25">
      <c r="A28" s="58" t="s">
        <v>93</v>
      </c>
      <c r="B28" s="59"/>
      <c r="C28" s="132" t="s">
        <v>13</v>
      </c>
      <c r="D28" s="140">
        <f>IF(OR(C28="",ISTEXT(VLOOKUP(C28,'1 Honorarans. und Einstufung'!B$12:C$22,2,FALSE))),0,VLOOKUP(C28,'1 Honorarans. und Einstufung'!B$12:C$22,2,FALSE))</f>
        <v>0</v>
      </c>
      <c r="E28" s="61">
        <v>0</v>
      </c>
      <c r="F28" s="61">
        <v>0</v>
      </c>
      <c r="G28" s="61">
        <v>0</v>
      </c>
      <c r="H28" s="61">
        <v>0</v>
      </c>
      <c r="I28" s="61">
        <v>100</v>
      </c>
      <c r="J28" s="62">
        <v>0</v>
      </c>
      <c r="K28" s="82">
        <f>IF(D28="","",D28*SUM(E28:J28)*25%)</f>
        <v>0</v>
      </c>
    </row>
    <row r="29" spans="1:11" s="66" customFormat="1" ht="12.75" customHeight="1" x14ac:dyDescent="0.2">
      <c r="A29" s="199" t="s">
        <v>40</v>
      </c>
      <c r="B29" s="200"/>
      <c r="C29" s="200"/>
      <c r="D29" s="201"/>
      <c r="E29" s="63">
        <f>SUM(E27:E28)</f>
        <v>0</v>
      </c>
      <c r="F29" s="63">
        <f>SUM(F27:F28)</f>
        <v>0</v>
      </c>
      <c r="G29" s="63">
        <f>SUM(G27:G28)</f>
        <v>0</v>
      </c>
      <c r="H29" s="63">
        <f>SUM(H27:H28)</f>
        <v>0</v>
      </c>
      <c r="I29" s="63">
        <f t="shared" ref="I29" si="3">SUM(I27:I28)</f>
        <v>400</v>
      </c>
      <c r="J29" s="83">
        <f>SUM(J27:J28)</f>
        <v>0</v>
      </c>
      <c r="K29" s="84">
        <f>SUM(E29:J29)</f>
        <v>400</v>
      </c>
    </row>
    <row r="30" spans="1:11" s="66" customFormat="1" ht="13.5" customHeight="1" thickBot="1" x14ac:dyDescent="0.25">
      <c r="A30" s="202" t="s">
        <v>101</v>
      </c>
      <c r="B30" s="203"/>
      <c r="C30" s="203"/>
      <c r="D30" s="204"/>
      <c r="E30" s="67">
        <f>12.5%*$D27*E27+25%*$D28*E28</f>
        <v>0</v>
      </c>
      <c r="F30" s="67">
        <f>12.5%*$D27*F27+25%*$D28*F28</f>
        <v>0</v>
      </c>
      <c r="G30" s="67">
        <f>12.5%*$D27*G27+25%*$D28*G28</f>
        <v>0</v>
      </c>
      <c r="H30" s="67">
        <f>12.5%*$D27*H27+25%*$D28*H28</f>
        <v>0</v>
      </c>
      <c r="I30" s="67">
        <f t="shared" ref="I30:J30" si="4">12.5%*$D27*I27+25%*$D28*I28</f>
        <v>0</v>
      </c>
      <c r="J30" s="67">
        <f t="shared" si="4"/>
        <v>0</v>
      </c>
      <c r="K30" s="85">
        <f>SUM(E30:J30)</f>
        <v>0</v>
      </c>
    </row>
    <row r="31" spans="1:11" s="31" customFormat="1" ht="6.95" customHeight="1" x14ac:dyDescent="0.2">
      <c r="C31" s="70"/>
      <c r="D31" s="70"/>
      <c r="E31" s="70"/>
      <c r="F31" s="70"/>
      <c r="G31" s="70"/>
      <c r="H31" s="70"/>
      <c r="I31" s="70"/>
      <c r="J31" s="70"/>
      <c r="K31" s="70"/>
    </row>
    <row r="32" spans="1:11" s="31" customFormat="1" ht="11.25" x14ac:dyDescent="0.2">
      <c r="A32" s="187" t="s">
        <v>83</v>
      </c>
      <c r="B32" s="187"/>
      <c r="C32" s="187"/>
      <c r="D32" s="187"/>
      <c r="E32" s="187"/>
      <c r="F32" s="187"/>
      <c r="G32" s="187"/>
      <c r="H32" s="187"/>
      <c r="I32" s="187"/>
      <c r="J32" s="187"/>
      <c r="K32" s="187"/>
    </row>
    <row r="33" spans="1:11" s="31" customFormat="1" ht="11.25" x14ac:dyDescent="0.2">
      <c r="A33" s="86" t="s">
        <v>89</v>
      </c>
      <c r="B33" s="86"/>
      <c r="C33" s="86"/>
      <c r="D33" s="86"/>
      <c r="E33" s="86"/>
      <c r="F33" s="145"/>
      <c r="G33" s="86"/>
      <c r="H33" s="86"/>
      <c r="I33" s="86"/>
      <c r="J33" s="86"/>
      <c r="K33" s="86"/>
    </row>
    <row r="34" spans="1:11" s="31" customFormat="1" ht="11.25" x14ac:dyDescent="0.2">
      <c r="A34" s="187" t="s">
        <v>84</v>
      </c>
      <c r="B34" s="187"/>
      <c r="C34" s="187"/>
      <c r="D34" s="187"/>
      <c r="E34" s="187"/>
      <c r="F34" s="187"/>
      <c r="G34" s="187"/>
      <c r="H34" s="187"/>
      <c r="I34" s="187"/>
      <c r="J34" s="187"/>
      <c r="K34" s="187"/>
    </row>
    <row r="35" spans="1:11" s="31" customFormat="1" ht="6.95" customHeight="1" x14ac:dyDescent="0.2">
      <c r="A35" s="86"/>
      <c r="B35" s="86"/>
      <c r="C35" s="86"/>
      <c r="D35" s="86"/>
      <c r="E35" s="86"/>
      <c r="F35" s="145"/>
      <c r="G35" s="86"/>
      <c r="H35" s="86"/>
      <c r="I35" s="86"/>
      <c r="J35" s="86"/>
      <c r="K35" s="86"/>
    </row>
    <row r="36" spans="1:11" s="31" customFormat="1" ht="58.9" customHeight="1" x14ac:dyDescent="0.2">
      <c r="A36" s="161" t="s">
        <v>109</v>
      </c>
      <c r="B36" s="161"/>
      <c r="C36" s="161"/>
      <c r="D36" s="161"/>
      <c r="E36" s="161"/>
      <c r="F36" s="161"/>
      <c r="G36" s="161"/>
      <c r="H36" s="161"/>
      <c r="I36" s="161"/>
      <c r="J36" s="161"/>
      <c r="K36" s="161"/>
    </row>
    <row r="37" spans="1:11" s="31" customFormat="1" ht="35.25" customHeight="1" x14ac:dyDescent="0.2">
      <c r="A37" s="161" t="s">
        <v>87</v>
      </c>
      <c r="B37" s="161"/>
      <c r="C37" s="161"/>
      <c r="D37" s="161"/>
      <c r="E37" s="161"/>
      <c r="F37" s="161"/>
      <c r="G37" s="161"/>
      <c r="H37" s="161"/>
      <c r="I37" s="161"/>
      <c r="J37" s="161"/>
      <c r="K37" s="161"/>
    </row>
    <row r="38" spans="1:11" ht="12" customHeight="1" x14ac:dyDescent="0.2">
      <c r="A38" s="87"/>
      <c r="B38" s="88"/>
      <c r="C38" s="89"/>
      <c r="D38" s="89"/>
      <c r="E38" s="89"/>
      <c r="F38" s="89"/>
      <c r="G38" s="89"/>
      <c r="H38" s="89"/>
      <c r="I38" s="89"/>
      <c r="J38" s="89"/>
      <c r="K38" s="89"/>
    </row>
    <row r="39" spans="1:11" s="10" customFormat="1" ht="12.75" customHeight="1" x14ac:dyDescent="0.2">
      <c r="A39" s="190" t="s">
        <v>41</v>
      </c>
      <c r="B39" s="190"/>
      <c r="C39" s="190"/>
      <c r="D39" s="190"/>
      <c r="E39" s="190"/>
      <c r="F39" s="190"/>
      <c r="G39" s="190"/>
      <c r="H39" s="190"/>
      <c r="I39" s="190"/>
      <c r="J39" s="190"/>
      <c r="K39" s="190"/>
    </row>
    <row r="40" spans="1:11" ht="38.25" customHeight="1" x14ac:dyDescent="0.2">
      <c r="A40" s="154" t="s">
        <v>90</v>
      </c>
      <c r="B40" s="154"/>
      <c r="C40" s="154"/>
      <c r="D40" s="154"/>
      <c r="E40" s="154"/>
      <c r="F40" s="154"/>
      <c r="G40" s="154"/>
      <c r="H40" s="154"/>
      <c r="I40" s="154"/>
      <c r="J40" s="154"/>
      <c r="K40" s="154"/>
    </row>
    <row r="41" spans="1:11" s="75" customFormat="1" ht="6.95" customHeight="1" thickBot="1" x14ac:dyDescent="0.25">
      <c r="A41" s="90"/>
      <c r="B41" s="90"/>
      <c r="C41" s="90"/>
      <c r="D41" s="90"/>
      <c r="E41" s="90"/>
      <c r="F41" s="144"/>
    </row>
    <row r="42" spans="1:11" s="31" customFormat="1" ht="34.5" customHeight="1" thickBot="1" x14ac:dyDescent="0.25">
      <c r="A42" s="188" t="s">
        <v>42</v>
      </c>
      <c r="B42" s="189"/>
      <c r="C42" s="189"/>
      <c r="D42" s="189"/>
      <c r="E42" s="189"/>
      <c r="F42" s="189"/>
      <c r="G42" s="191"/>
      <c r="H42" s="91" t="s">
        <v>43</v>
      </c>
      <c r="I42" s="91" t="s">
        <v>76</v>
      </c>
      <c r="J42" s="92" t="s">
        <v>52</v>
      </c>
      <c r="K42" s="93" t="s">
        <v>53</v>
      </c>
    </row>
    <row r="43" spans="1:11" s="31" customFormat="1" ht="12.75" customHeight="1" x14ac:dyDescent="0.2">
      <c r="A43" s="192" t="s">
        <v>44</v>
      </c>
      <c r="B43" s="193"/>
      <c r="C43" s="193"/>
      <c r="D43" s="193"/>
      <c r="E43" s="193"/>
      <c r="F43" s="193"/>
      <c r="G43" s="194"/>
      <c r="H43" s="135">
        <v>5000</v>
      </c>
      <c r="I43" s="95" t="s">
        <v>77</v>
      </c>
      <c r="J43" s="3"/>
      <c r="K43" s="96">
        <f>IF(H43="","",H43*J43)</f>
        <v>0</v>
      </c>
    </row>
    <row r="44" spans="1:11" s="31" customFormat="1" ht="12.75" customHeight="1" x14ac:dyDescent="0.2">
      <c r="A44" s="195" t="s">
        <v>45</v>
      </c>
      <c r="B44" s="196"/>
      <c r="C44" s="196"/>
      <c r="D44" s="196"/>
      <c r="E44" s="196"/>
      <c r="F44" s="196"/>
      <c r="G44" s="197"/>
      <c r="H44" s="136">
        <v>2000</v>
      </c>
      <c r="I44" s="94" t="s">
        <v>77</v>
      </c>
      <c r="J44" s="4"/>
      <c r="K44" s="97">
        <f>IF(H44="","",H44*J44)</f>
        <v>0</v>
      </c>
    </row>
    <row r="45" spans="1:11" s="31" customFormat="1" ht="12.75" customHeight="1" x14ac:dyDescent="0.2">
      <c r="A45" s="195"/>
      <c r="B45" s="196"/>
      <c r="C45" s="196"/>
      <c r="D45" s="196"/>
      <c r="E45" s="196"/>
      <c r="F45" s="196"/>
      <c r="G45" s="197"/>
      <c r="H45" s="98"/>
      <c r="I45" s="98"/>
      <c r="J45" s="99"/>
      <c r="K45" s="97"/>
    </row>
    <row r="46" spans="1:11" s="31" customFormat="1" ht="12.75" customHeight="1" x14ac:dyDescent="0.2">
      <c r="A46" s="195" t="s">
        <v>47</v>
      </c>
      <c r="B46" s="196"/>
      <c r="C46" s="196"/>
      <c r="D46" s="196"/>
      <c r="E46" s="196"/>
      <c r="F46" s="196"/>
      <c r="G46" s="197"/>
      <c r="H46" s="136">
        <v>5000</v>
      </c>
      <c r="I46" s="100" t="s">
        <v>77</v>
      </c>
      <c r="J46" s="4"/>
      <c r="K46" s="97">
        <f>IF(H46="","",H46*J46)</f>
        <v>0</v>
      </c>
    </row>
    <row r="47" spans="1:11" s="31" customFormat="1" ht="12.75" customHeight="1" x14ac:dyDescent="0.2">
      <c r="A47" s="195" t="s">
        <v>46</v>
      </c>
      <c r="B47" s="196"/>
      <c r="C47" s="196"/>
      <c r="D47" s="196"/>
      <c r="E47" s="196"/>
      <c r="F47" s="196"/>
      <c r="G47" s="197"/>
      <c r="H47" s="136">
        <v>2000</v>
      </c>
      <c r="I47" s="100" t="s">
        <v>77</v>
      </c>
      <c r="J47" s="4"/>
      <c r="K47" s="97">
        <f>IF(H47="","",H47*J47)</f>
        <v>0</v>
      </c>
    </row>
    <row r="48" spans="1:11" s="31" customFormat="1" ht="12.75" customHeight="1" x14ac:dyDescent="0.2">
      <c r="A48" s="195"/>
      <c r="B48" s="196"/>
      <c r="C48" s="196"/>
      <c r="D48" s="196"/>
      <c r="E48" s="196"/>
      <c r="F48" s="196"/>
      <c r="G48" s="197"/>
      <c r="H48" s="94"/>
      <c r="I48" s="98"/>
      <c r="J48" s="99"/>
      <c r="K48" s="97"/>
    </row>
    <row r="49" spans="1:11" s="31" customFormat="1" ht="12.75" customHeight="1" x14ac:dyDescent="0.2">
      <c r="A49" s="195" t="s">
        <v>48</v>
      </c>
      <c r="B49" s="196"/>
      <c r="C49" s="196"/>
      <c r="D49" s="196"/>
      <c r="E49" s="196"/>
      <c r="F49" s="196"/>
      <c r="G49" s="197"/>
      <c r="H49" s="136">
        <v>500</v>
      </c>
      <c r="I49" s="100" t="s">
        <v>78</v>
      </c>
      <c r="J49" s="4"/>
      <c r="K49" s="97">
        <f>IF(H49="","",H49*J49)</f>
        <v>0</v>
      </c>
    </row>
    <row r="50" spans="1:11" s="31" customFormat="1" ht="12.75" customHeight="1" x14ac:dyDescent="0.2">
      <c r="A50" s="195" t="s">
        <v>49</v>
      </c>
      <c r="B50" s="196"/>
      <c r="C50" s="196"/>
      <c r="D50" s="196"/>
      <c r="E50" s="196"/>
      <c r="F50" s="196"/>
      <c r="G50" s="197"/>
      <c r="H50" s="136">
        <v>300</v>
      </c>
      <c r="I50" s="100" t="s">
        <v>78</v>
      </c>
      <c r="J50" s="4"/>
      <c r="K50" s="97">
        <f>IF(H50="","",H50*J50)</f>
        <v>0</v>
      </c>
    </row>
    <row r="51" spans="1:11" s="31" customFormat="1" ht="12.75" customHeight="1" x14ac:dyDescent="0.2">
      <c r="A51" s="195"/>
      <c r="B51" s="196"/>
      <c r="C51" s="196"/>
      <c r="D51" s="196"/>
      <c r="E51" s="196"/>
      <c r="F51" s="196"/>
      <c r="G51" s="197"/>
      <c r="H51" s="94"/>
      <c r="I51" s="98"/>
      <c r="J51" s="99"/>
      <c r="K51" s="97"/>
    </row>
    <row r="52" spans="1:11" s="31" customFormat="1" ht="12.75" customHeight="1" x14ac:dyDescent="0.2">
      <c r="A52" s="195" t="s">
        <v>50</v>
      </c>
      <c r="B52" s="196"/>
      <c r="C52" s="196"/>
      <c r="D52" s="196"/>
      <c r="E52" s="196"/>
      <c r="F52" s="196"/>
      <c r="G52" s="197"/>
      <c r="H52" s="136">
        <v>200</v>
      </c>
      <c r="I52" s="100" t="s">
        <v>78</v>
      </c>
      <c r="J52" s="4"/>
      <c r="K52" s="97">
        <f>IF(H52="","",H52*J52)</f>
        <v>0</v>
      </c>
    </row>
    <row r="53" spans="1:11" s="31" customFormat="1" ht="12.75" customHeight="1" x14ac:dyDescent="0.2">
      <c r="A53" s="195" t="s">
        <v>51</v>
      </c>
      <c r="B53" s="196"/>
      <c r="C53" s="196"/>
      <c r="D53" s="196"/>
      <c r="E53" s="196"/>
      <c r="F53" s="196"/>
      <c r="G53" s="197"/>
      <c r="H53" s="136">
        <v>200</v>
      </c>
      <c r="I53" s="100" t="s">
        <v>78</v>
      </c>
      <c r="J53" s="4"/>
      <c r="K53" s="97">
        <f>IF(H53="","",H53*J53)</f>
        <v>0</v>
      </c>
    </row>
    <row r="54" spans="1:11" s="31" customFormat="1" ht="12.75" customHeight="1" x14ac:dyDescent="0.2">
      <c r="A54" s="195"/>
      <c r="B54" s="196"/>
      <c r="C54" s="196"/>
      <c r="D54" s="196"/>
      <c r="E54" s="196"/>
      <c r="F54" s="196"/>
      <c r="G54" s="197"/>
      <c r="H54" s="94"/>
      <c r="I54" s="100"/>
      <c r="J54" s="101"/>
      <c r="K54" s="97"/>
    </row>
    <row r="55" spans="1:11" s="31" customFormat="1" ht="12.75" customHeight="1" x14ac:dyDescent="0.2">
      <c r="A55" s="195" t="s">
        <v>86</v>
      </c>
      <c r="B55" s="196"/>
      <c r="C55" s="196"/>
      <c r="D55" s="196"/>
      <c r="E55" s="196"/>
      <c r="F55" s="196"/>
      <c r="G55" s="197"/>
      <c r="H55" s="136">
        <v>100</v>
      </c>
      <c r="I55" s="100" t="s">
        <v>77</v>
      </c>
      <c r="J55" s="4"/>
      <c r="K55" s="97">
        <f>IF(H55="","",H55*J55)</f>
        <v>0</v>
      </c>
    </row>
    <row r="56" spans="1:11" s="31" customFormat="1" ht="12.75" customHeight="1" x14ac:dyDescent="0.2">
      <c r="A56" s="195"/>
      <c r="B56" s="196"/>
      <c r="C56" s="196"/>
      <c r="D56" s="196"/>
      <c r="E56" s="196"/>
      <c r="F56" s="196"/>
      <c r="G56" s="197"/>
      <c r="H56" s="94"/>
      <c r="I56" s="100"/>
      <c r="J56" s="102"/>
      <c r="K56" s="97"/>
    </row>
    <row r="57" spans="1:11" s="31" customFormat="1" ht="12.75" customHeight="1" x14ac:dyDescent="0.2">
      <c r="A57" s="195" t="s">
        <v>79</v>
      </c>
      <c r="B57" s="196"/>
      <c r="C57" s="196"/>
      <c r="D57" s="196"/>
      <c r="E57" s="196"/>
      <c r="F57" s="196"/>
      <c r="G57" s="197"/>
      <c r="H57" s="136">
        <v>50</v>
      </c>
      <c r="I57" s="103" t="s">
        <v>77</v>
      </c>
      <c r="J57" s="4"/>
      <c r="K57" s="104">
        <f>IF(H57="","",H57*J57)</f>
        <v>0</v>
      </c>
    </row>
    <row r="58" spans="1:11" s="31" customFormat="1" ht="12.75" customHeight="1" thickBot="1" x14ac:dyDescent="0.25">
      <c r="A58" s="218" t="s">
        <v>80</v>
      </c>
      <c r="B58" s="219"/>
      <c r="C58" s="219"/>
      <c r="D58" s="219"/>
      <c r="E58" s="219"/>
      <c r="F58" s="219"/>
      <c r="G58" s="220"/>
      <c r="H58" s="136">
        <v>50</v>
      </c>
      <c r="I58" s="105" t="s">
        <v>77</v>
      </c>
      <c r="J58" s="5"/>
      <c r="K58" s="106">
        <f>IF(H58="","",H58*J58)</f>
        <v>0</v>
      </c>
    </row>
    <row r="59" spans="1:11" s="31" customFormat="1" ht="13.5" customHeight="1" thickBot="1" x14ac:dyDescent="0.25">
      <c r="A59" s="188" t="s">
        <v>91</v>
      </c>
      <c r="B59" s="189"/>
      <c r="C59" s="189"/>
      <c r="D59" s="189"/>
      <c r="E59" s="189"/>
      <c r="F59" s="189"/>
      <c r="G59" s="189"/>
      <c r="H59" s="189"/>
      <c r="I59" s="189"/>
      <c r="J59" s="189"/>
      <c r="K59" s="107">
        <f>SUM(K43:K58)</f>
        <v>0</v>
      </c>
    </row>
    <row r="60" spans="1:11" ht="18" customHeight="1" x14ac:dyDescent="0.2">
      <c r="A60" s="87"/>
      <c r="B60" s="88"/>
      <c r="C60" s="89"/>
      <c r="D60" s="89"/>
      <c r="E60" s="89"/>
      <c r="F60" s="89"/>
      <c r="G60" s="89"/>
      <c r="H60" s="89"/>
      <c r="I60" s="89"/>
      <c r="J60" s="89"/>
      <c r="K60" s="89"/>
    </row>
    <row r="61" spans="1:11" s="31" customFormat="1" ht="11.25" x14ac:dyDescent="0.2">
      <c r="C61" s="70"/>
      <c r="D61" s="70"/>
      <c r="E61" s="70"/>
      <c r="F61" s="70"/>
      <c r="G61" s="70"/>
      <c r="H61" s="70"/>
      <c r="I61" s="70"/>
      <c r="J61" s="70"/>
      <c r="K61" s="70"/>
    </row>
    <row r="62" spans="1:11" s="31" customFormat="1" ht="11.25" x14ac:dyDescent="0.2">
      <c r="C62" s="70"/>
      <c r="D62" s="70"/>
      <c r="E62" s="70"/>
      <c r="F62" s="70"/>
      <c r="G62" s="70"/>
      <c r="H62" s="70"/>
      <c r="I62" s="70"/>
      <c r="J62" s="70"/>
      <c r="K62" s="70"/>
    </row>
    <row r="63" spans="1:11" s="31" customFormat="1" ht="11.25" x14ac:dyDescent="0.2">
      <c r="C63" s="70"/>
      <c r="D63" s="70"/>
      <c r="E63" s="70"/>
      <c r="F63" s="70"/>
      <c r="G63" s="70"/>
      <c r="H63" s="70"/>
      <c r="I63" s="70"/>
      <c r="J63" s="70"/>
      <c r="K63" s="70"/>
    </row>
    <row r="64" spans="1:11" s="31" customFormat="1" ht="11.25" x14ac:dyDescent="0.2">
      <c r="C64" s="70"/>
      <c r="D64" s="70"/>
      <c r="E64" s="70"/>
      <c r="F64" s="70"/>
      <c r="G64" s="70"/>
      <c r="H64" s="70"/>
      <c r="I64" s="70"/>
      <c r="J64" s="70"/>
      <c r="K64" s="70"/>
    </row>
    <row r="65" spans="3:11" s="31" customFormat="1" ht="11.25" x14ac:dyDescent="0.2">
      <c r="C65" s="70"/>
      <c r="D65" s="70"/>
      <c r="E65" s="70"/>
      <c r="F65" s="70"/>
      <c r="G65" s="70"/>
      <c r="H65" s="70"/>
      <c r="I65" s="70"/>
      <c r="J65" s="70"/>
      <c r="K65" s="70"/>
    </row>
    <row r="66" spans="3:11" s="31" customFormat="1" ht="11.25" x14ac:dyDescent="0.2">
      <c r="C66" s="70"/>
      <c r="D66" s="70"/>
      <c r="E66" s="70"/>
      <c r="F66" s="70"/>
      <c r="G66" s="70"/>
      <c r="H66" s="70"/>
      <c r="I66" s="70"/>
      <c r="J66" s="70"/>
      <c r="K66" s="70"/>
    </row>
    <row r="67" spans="3:11" s="31" customFormat="1" ht="11.25" x14ac:dyDescent="0.2">
      <c r="C67" s="70"/>
      <c r="D67" s="70"/>
      <c r="E67" s="70"/>
      <c r="F67" s="70"/>
      <c r="G67" s="70"/>
      <c r="H67" s="70"/>
      <c r="I67" s="70"/>
      <c r="J67" s="70"/>
      <c r="K67" s="70"/>
    </row>
    <row r="68" spans="3:11" s="31" customFormat="1" ht="11.25" x14ac:dyDescent="0.2">
      <c r="C68" s="70"/>
      <c r="D68" s="70"/>
      <c r="E68" s="70"/>
      <c r="F68" s="70"/>
      <c r="G68" s="70"/>
      <c r="H68" s="70"/>
      <c r="I68" s="70"/>
      <c r="J68" s="70"/>
      <c r="K68" s="70"/>
    </row>
    <row r="69" spans="3:11" s="31" customFormat="1" ht="11.25" x14ac:dyDescent="0.2">
      <c r="C69" s="70"/>
      <c r="D69" s="70"/>
      <c r="E69" s="70"/>
      <c r="F69" s="70"/>
      <c r="G69" s="70"/>
      <c r="H69" s="70"/>
      <c r="I69" s="70"/>
      <c r="J69" s="70"/>
      <c r="K69" s="70"/>
    </row>
    <row r="70" spans="3:11" s="31" customFormat="1" ht="11.25" x14ac:dyDescent="0.2">
      <c r="C70" s="70"/>
      <c r="D70" s="70"/>
      <c r="E70" s="70"/>
      <c r="F70" s="70"/>
      <c r="G70" s="70"/>
      <c r="H70" s="70"/>
      <c r="I70" s="70"/>
      <c r="J70" s="70"/>
      <c r="K70" s="70"/>
    </row>
    <row r="71" spans="3:11" s="31" customFormat="1" ht="11.25" x14ac:dyDescent="0.2">
      <c r="C71" s="70"/>
      <c r="D71" s="70"/>
      <c r="E71" s="70"/>
      <c r="F71" s="70"/>
      <c r="G71" s="70"/>
      <c r="H71" s="70"/>
      <c r="I71" s="70"/>
      <c r="J71" s="70"/>
      <c r="K71" s="70"/>
    </row>
    <row r="72" spans="3:11" s="31" customFormat="1" ht="11.25" x14ac:dyDescent="0.2">
      <c r="C72" s="70"/>
      <c r="D72" s="70"/>
      <c r="E72" s="70"/>
      <c r="F72" s="70"/>
      <c r="G72" s="70"/>
      <c r="H72" s="70"/>
      <c r="I72" s="70"/>
      <c r="J72" s="70"/>
      <c r="K72" s="70"/>
    </row>
    <row r="73" spans="3:11" s="31" customFormat="1" ht="11.25" x14ac:dyDescent="0.2">
      <c r="C73" s="70"/>
      <c r="D73" s="70"/>
      <c r="E73" s="70"/>
      <c r="F73" s="70"/>
      <c r="G73" s="70"/>
      <c r="H73" s="70"/>
      <c r="I73" s="70"/>
      <c r="J73" s="70"/>
      <c r="K73" s="70"/>
    </row>
    <row r="74" spans="3:11" s="31" customFormat="1" ht="11.25" x14ac:dyDescent="0.2">
      <c r="C74" s="70"/>
      <c r="D74" s="70"/>
      <c r="E74" s="70"/>
      <c r="F74" s="70"/>
      <c r="G74" s="70"/>
      <c r="H74" s="70"/>
      <c r="I74" s="70"/>
      <c r="J74" s="70"/>
      <c r="K74" s="70"/>
    </row>
    <row r="75" spans="3:11" s="31" customFormat="1" ht="11.25" x14ac:dyDescent="0.2">
      <c r="C75" s="70"/>
      <c r="D75" s="70"/>
      <c r="E75" s="70"/>
      <c r="F75" s="70"/>
      <c r="G75" s="70"/>
      <c r="H75" s="70"/>
      <c r="I75" s="70"/>
      <c r="J75" s="70"/>
      <c r="K75" s="70"/>
    </row>
    <row r="76" spans="3:11" s="31" customFormat="1" ht="11.25" x14ac:dyDescent="0.2">
      <c r="C76" s="70"/>
      <c r="D76" s="70"/>
      <c r="E76" s="70"/>
      <c r="F76" s="70"/>
      <c r="G76" s="70"/>
      <c r="H76" s="70"/>
      <c r="I76" s="70"/>
      <c r="J76" s="70"/>
      <c r="K76" s="70"/>
    </row>
    <row r="77" spans="3:11" s="31" customFormat="1" ht="11.25" x14ac:dyDescent="0.2">
      <c r="C77" s="70"/>
      <c r="D77" s="70"/>
      <c r="E77" s="70"/>
      <c r="F77" s="70"/>
      <c r="G77" s="70"/>
      <c r="H77" s="70"/>
      <c r="I77" s="70"/>
      <c r="J77" s="70"/>
      <c r="K77" s="70"/>
    </row>
    <row r="78" spans="3:11" s="31" customFormat="1" ht="11.25" x14ac:dyDescent="0.2">
      <c r="C78" s="70"/>
      <c r="D78" s="70"/>
      <c r="E78" s="70"/>
      <c r="F78" s="70"/>
      <c r="G78" s="70"/>
      <c r="H78" s="70"/>
      <c r="I78" s="70"/>
      <c r="J78" s="70"/>
      <c r="K78" s="70"/>
    </row>
    <row r="79" spans="3:11" s="31" customFormat="1" ht="11.25" x14ac:dyDescent="0.2">
      <c r="C79" s="70"/>
      <c r="D79" s="70"/>
      <c r="E79" s="70"/>
      <c r="F79" s="70"/>
      <c r="G79" s="70"/>
      <c r="H79" s="70"/>
      <c r="I79" s="70"/>
      <c r="J79" s="70"/>
      <c r="K79" s="70"/>
    </row>
    <row r="80" spans="3:11" s="31" customFormat="1" ht="11.25" x14ac:dyDescent="0.2">
      <c r="C80" s="70"/>
      <c r="D80" s="70"/>
      <c r="E80" s="70"/>
      <c r="F80" s="70"/>
      <c r="G80" s="70"/>
      <c r="H80" s="70"/>
      <c r="I80" s="70"/>
      <c r="J80" s="70"/>
      <c r="K80" s="70"/>
    </row>
    <row r="81" spans="3:11" s="31" customFormat="1" ht="11.25" x14ac:dyDescent="0.2">
      <c r="C81" s="70"/>
      <c r="D81" s="70"/>
      <c r="E81" s="70"/>
      <c r="F81" s="70"/>
      <c r="G81" s="70"/>
      <c r="H81" s="70"/>
      <c r="I81" s="70"/>
      <c r="J81" s="70"/>
      <c r="K81" s="70"/>
    </row>
    <row r="82" spans="3:11" s="31" customFormat="1" ht="11.25" x14ac:dyDescent="0.2">
      <c r="C82" s="70"/>
      <c r="D82" s="70"/>
      <c r="E82" s="70"/>
      <c r="F82" s="70"/>
      <c r="G82" s="70"/>
      <c r="H82" s="70"/>
      <c r="I82" s="70"/>
      <c r="J82" s="70"/>
      <c r="K82" s="70"/>
    </row>
    <row r="83" spans="3:11" s="31" customFormat="1" ht="11.25" x14ac:dyDescent="0.2">
      <c r="C83" s="70"/>
      <c r="D83" s="70"/>
      <c r="E83" s="70"/>
      <c r="F83" s="70"/>
      <c r="G83" s="70"/>
      <c r="H83" s="70"/>
      <c r="I83" s="70"/>
      <c r="J83" s="70"/>
      <c r="K83" s="70"/>
    </row>
    <row r="84" spans="3:11" s="31" customFormat="1" ht="11.25" x14ac:dyDescent="0.2">
      <c r="C84" s="70"/>
      <c r="D84" s="70"/>
      <c r="E84" s="70"/>
      <c r="F84" s="70"/>
      <c r="G84" s="70"/>
      <c r="H84" s="70"/>
      <c r="I84" s="70"/>
      <c r="J84" s="70"/>
      <c r="K84" s="70"/>
    </row>
    <row r="85" spans="3:11" s="31" customFormat="1" ht="11.25" x14ac:dyDescent="0.2">
      <c r="C85" s="70"/>
      <c r="D85" s="70"/>
      <c r="E85" s="70"/>
      <c r="F85" s="70"/>
      <c r="G85" s="70"/>
      <c r="H85" s="70"/>
      <c r="I85" s="70"/>
      <c r="J85" s="70"/>
      <c r="K85" s="70"/>
    </row>
    <row r="86" spans="3:11" s="31" customFormat="1" ht="11.25" x14ac:dyDescent="0.2">
      <c r="C86" s="70"/>
      <c r="D86" s="70"/>
      <c r="E86" s="70"/>
      <c r="F86" s="70"/>
      <c r="G86" s="70"/>
      <c r="H86" s="70"/>
      <c r="I86" s="70"/>
      <c r="J86" s="70"/>
      <c r="K86" s="70"/>
    </row>
    <row r="87" spans="3:11" s="31" customFormat="1" ht="11.25" x14ac:dyDescent="0.2">
      <c r="C87" s="70"/>
      <c r="D87" s="70"/>
      <c r="E87" s="70"/>
      <c r="F87" s="70"/>
      <c r="G87" s="70"/>
      <c r="H87" s="70"/>
      <c r="I87" s="70"/>
      <c r="J87" s="70"/>
      <c r="K87" s="70"/>
    </row>
    <row r="88" spans="3:11" s="31" customFormat="1" ht="11.25" x14ac:dyDescent="0.2">
      <c r="C88" s="70"/>
      <c r="D88" s="70"/>
      <c r="E88" s="70"/>
      <c r="F88" s="70"/>
      <c r="G88" s="70"/>
      <c r="H88" s="70"/>
      <c r="I88" s="70"/>
      <c r="J88" s="70"/>
      <c r="K88" s="70"/>
    </row>
    <row r="89" spans="3:11" s="31" customFormat="1" ht="11.25" x14ac:dyDescent="0.2">
      <c r="C89" s="70"/>
      <c r="D89" s="70"/>
      <c r="E89" s="70"/>
      <c r="F89" s="70"/>
      <c r="G89" s="70"/>
      <c r="H89" s="70"/>
      <c r="I89" s="70"/>
      <c r="J89" s="70"/>
      <c r="K89" s="70"/>
    </row>
    <row r="90" spans="3:11" s="31" customFormat="1" ht="11.25" x14ac:dyDescent="0.2">
      <c r="C90" s="70"/>
      <c r="D90" s="70"/>
      <c r="E90" s="70"/>
      <c r="F90" s="70"/>
      <c r="G90" s="70"/>
      <c r="H90" s="70"/>
      <c r="I90" s="70"/>
      <c r="J90" s="70"/>
      <c r="K90" s="70"/>
    </row>
    <row r="91" spans="3:11" s="31" customFormat="1" ht="11.25" x14ac:dyDescent="0.2">
      <c r="C91" s="70"/>
      <c r="D91" s="70"/>
      <c r="E91" s="70"/>
      <c r="F91" s="70"/>
      <c r="G91" s="70"/>
      <c r="H91" s="70"/>
      <c r="I91" s="70"/>
      <c r="J91" s="70"/>
      <c r="K91" s="70"/>
    </row>
    <row r="92" spans="3:11" s="31" customFormat="1" ht="11.25" x14ac:dyDescent="0.2">
      <c r="C92" s="70"/>
      <c r="D92" s="70"/>
      <c r="E92" s="70"/>
      <c r="F92" s="70"/>
      <c r="G92" s="70"/>
      <c r="H92" s="70"/>
      <c r="I92" s="70"/>
      <c r="J92" s="70"/>
      <c r="K92" s="70"/>
    </row>
    <row r="93" spans="3:11" s="31" customFormat="1" ht="11.25" x14ac:dyDescent="0.2">
      <c r="C93" s="70"/>
      <c r="D93" s="70"/>
      <c r="E93" s="70"/>
      <c r="F93" s="70"/>
      <c r="G93" s="70"/>
      <c r="H93" s="70"/>
      <c r="I93" s="70"/>
      <c r="J93" s="70"/>
      <c r="K93" s="70"/>
    </row>
    <row r="94" spans="3:11" s="31" customFormat="1" ht="11.25" x14ac:dyDescent="0.2">
      <c r="C94" s="70"/>
      <c r="D94" s="70"/>
      <c r="E94" s="70"/>
      <c r="F94" s="70"/>
      <c r="G94" s="70"/>
      <c r="H94" s="70"/>
      <c r="I94" s="70"/>
      <c r="J94" s="70"/>
      <c r="K94" s="70"/>
    </row>
    <row r="95" spans="3:11" s="31" customFormat="1" ht="11.25" x14ac:dyDescent="0.2">
      <c r="C95" s="70"/>
      <c r="D95" s="70"/>
      <c r="E95" s="70"/>
      <c r="F95" s="70"/>
      <c r="G95" s="70"/>
      <c r="H95" s="70"/>
      <c r="I95" s="70"/>
      <c r="J95" s="70"/>
      <c r="K95" s="70"/>
    </row>
    <row r="96" spans="3:11" s="31" customFormat="1" ht="11.25" x14ac:dyDescent="0.2">
      <c r="C96" s="70"/>
      <c r="D96" s="70"/>
      <c r="E96" s="70"/>
      <c r="F96" s="70"/>
      <c r="G96" s="70"/>
      <c r="H96" s="70"/>
      <c r="I96" s="70"/>
      <c r="J96" s="70"/>
      <c r="K96" s="70"/>
    </row>
    <row r="97" spans="3:11" s="31" customFormat="1" ht="11.25" x14ac:dyDescent="0.2">
      <c r="C97" s="70"/>
      <c r="D97" s="70"/>
      <c r="E97" s="70"/>
      <c r="F97" s="70"/>
      <c r="G97" s="70"/>
      <c r="H97" s="70"/>
      <c r="I97" s="70"/>
      <c r="J97" s="70"/>
      <c r="K97" s="70"/>
    </row>
    <row r="98" spans="3:11" s="31" customFormat="1" ht="11.25" x14ac:dyDescent="0.2">
      <c r="C98" s="70"/>
      <c r="D98" s="70"/>
      <c r="E98" s="70"/>
      <c r="F98" s="70"/>
      <c r="G98" s="70"/>
      <c r="H98" s="70"/>
      <c r="I98" s="70"/>
      <c r="J98" s="70"/>
      <c r="K98" s="70"/>
    </row>
    <row r="99" spans="3:11" s="31" customFormat="1" ht="11.25" x14ac:dyDescent="0.2">
      <c r="C99" s="70"/>
      <c r="D99" s="70"/>
      <c r="E99" s="70"/>
      <c r="F99" s="70"/>
      <c r="G99" s="70"/>
      <c r="H99" s="70"/>
      <c r="I99" s="70"/>
      <c r="J99" s="70"/>
      <c r="K99" s="70"/>
    </row>
    <row r="100" spans="3:11" s="31" customFormat="1" ht="11.25" x14ac:dyDescent="0.2">
      <c r="C100" s="70"/>
      <c r="D100" s="70"/>
      <c r="E100" s="70"/>
      <c r="F100" s="70"/>
      <c r="G100" s="70"/>
      <c r="H100" s="70"/>
      <c r="I100" s="70"/>
      <c r="J100" s="70"/>
      <c r="K100" s="70"/>
    </row>
    <row r="101" spans="3:11" s="31" customFormat="1" ht="11.25" x14ac:dyDescent="0.2">
      <c r="C101" s="70"/>
      <c r="D101" s="70"/>
      <c r="E101" s="70"/>
      <c r="F101" s="70"/>
      <c r="G101" s="70"/>
      <c r="H101" s="70"/>
      <c r="I101" s="70"/>
      <c r="J101" s="70"/>
      <c r="K101" s="70"/>
    </row>
    <row r="102" spans="3:11" s="31" customFormat="1" ht="11.25" x14ac:dyDescent="0.2">
      <c r="C102" s="70"/>
      <c r="D102" s="70"/>
      <c r="E102" s="70"/>
      <c r="F102" s="70"/>
      <c r="G102" s="70"/>
      <c r="H102" s="70"/>
      <c r="I102" s="70"/>
      <c r="J102" s="70"/>
      <c r="K102" s="70"/>
    </row>
    <row r="103" spans="3:11" s="31" customFormat="1" ht="11.25" x14ac:dyDescent="0.2">
      <c r="C103" s="70"/>
      <c r="D103" s="70"/>
      <c r="E103" s="70"/>
      <c r="F103" s="70"/>
      <c r="G103" s="70"/>
      <c r="H103" s="70"/>
      <c r="I103" s="70"/>
      <c r="J103" s="70"/>
      <c r="K103" s="70"/>
    </row>
    <row r="104" spans="3:11" s="31" customFormat="1" ht="11.25" x14ac:dyDescent="0.2">
      <c r="C104" s="70"/>
      <c r="D104" s="70"/>
      <c r="E104" s="70"/>
      <c r="F104" s="70"/>
      <c r="G104" s="70"/>
      <c r="H104" s="70"/>
      <c r="I104" s="70"/>
      <c r="J104" s="70"/>
      <c r="K104" s="70"/>
    </row>
    <row r="105" spans="3:11" s="31" customFormat="1" ht="11.25" x14ac:dyDescent="0.2">
      <c r="C105" s="70"/>
      <c r="D105" s="70"/>
      <c r="E105" s="70"/>
      <c r="F105" s="70"/>
      <c r="G105" s="70"/>
      <c r="H105" s="70"/>
      <c r="I105" s="70"/>
      <c r="J105" s="70"/>
      <c r="K105" s="70"/>
    </row>
    <row r="106" spans="3:11" s="31" customFormat="1" ht="11.25" x14ac:dyDescent="0.2">
      <c r="C106" s="70"/>
      <c r="D106" s="70"/>
      <c r="E106" s="70"/>
      <c r="F106" s="70"/>
      <c r="G106" s="70"/>
      <c r="H106" s="70"/>
      <c r="I106" s="70"/>
      <c r="J106" s="70"/>
      <c r="K106" s="70"/>
    </row>
    <row r="107" spans="3:11" s="31" customFormat="1" ht="11.25" x14ac:dyDescent="0.2">
      <c r="C107" s="70"/>
      <c r="D107" s="70"/>
      <c r="E107" s="70"/>
      <c r="F107" s="70"/>
      <c r="G107" s="70"/>
      <c r="H107" s="70"/>
      <c r="I107" s="70"/>
      <c r="J107" s="70"/>
      <c r="K107" s="70"/>
    </row>
    <row r="108" spans="3:11" s="31" customFormat="1" ht="11.25" x14ac:dyDescent="0.2">
      <c r="C108" s="70"/>
      <c r="D108" s="70"/>
      <c r="E108" s="70"/>
      <c r="F108" s="70"/>
      <c r="G108" s="70"/>
      <c r="H108" s="70"/>
      <c r="I108" s="70"/>
      <c r="J108" s="70"/>
      <c r="K108" s="70"/>
    </row>
    <row r="109" spans="3:11" s="31" customFormat="1" ht="11.25" x14ac:dyDescent="0.2">
      <c r="C109" s="70"/>
      <c r="D109" s="70"/>
      <c r="E109" s="70"/>
      <c r="F109" s="70"/>
      <c r="G109" s="70"/>
      <c r="H109" s="70"/>
      <c r="I109" s="70"/>
      <c r="J109" s="70"/>
      <c r="K109" s="70"/>
    </row>
    <row r="110" spans="3:11" s="31" customFormat="1" ht="11.25" x14ac:dyDescent="0.2">
      <c r="C110" s="70"/>
      <c r="D110" s="70"/>
      <c r="E110" s="70"/>
      <c r="F110" s="70"/>
      <c r="G110" s="70"/>
      <c r="H110" s="70"/>
      <c r="I110" s="70"/>
      <c r="J110" s="70"/>
      <c r="K110" s="70"/>
    </row>
    <row r="111" spans="3:11" s="31" customFormat="1" ht="11.25" x14ac:dyDescent="0.2">
      <c r="C111" s="70"/>
      <c r="D111" s="70"/>
      <c r="E111" s="70"/>
      <c r="F111" s="70"/>
      <c r="G111" s="70"/>
      <c r="H111" s="70"/>
      <c r="I111" s="70"/>
      <c r="J111" s="70"/>
      <c r="K111" s="70"/>
    </row>
    <row r="112" spans="3:11" s="31" customFormat="1" ht="11.25" x14ac:dyDescent="0.2">
      <c r="C112" s="70"/>
      <c r="D112" s="70"/>
      <c r="E112" s="70"/>
      <c r="F112" s="70"/>
      <c r="G112" s="70"/>
      <c r="H112" s="70"/>
      <c r="I112" s="70"/>
      <c r="J112" s="70"/>
      <c r="K112" s="70"/>
    </row>
    <row r="113" spans="3:11" s="31" customFormat="1" ht="11.25" x14ac:dyDescent="0.2">
      <c r="C113" s="70"/>
      <c r="D113" s="70"/>
      <c r="E113" s="70"/>
      <c r="F113" s="70"/>
      <c r="G113" s="70"/>
      <c r="H113" s="70"/>
      <c r="I113" s="70"/>
      <c r="J113" s="70"/>
      <c r="K113" s="70"/>
    </row>
    <row r="114" spans="3:11" s="31" customFormat="1" ht="11.25" x14ac:dyDescent="0.2">
      <c r="C114" s="70"/>
      <c r="D114" s="70"/>
      <c r="E114" s="70"/>
      <c r="F114" s="70"/>
      <c r="G114" s="70"/>
      <c r="H114" s="70"/>
      <c r="I114" s="70"/>
      <c r="J114" s="70"/>
      <c r="K114" s="70"/>
    </row>
    <row r="115" spans="3:11" s="31" customFormat="1" ht="11.25" x14ac:dyDescent="0.2">
      <c r="C115" s="70"/>
      <c r="D115" s="70"/>
      <c r="E115" s="70"/>
      <c r="F115" s="70"/>
      <c r="G115" s="70"/>
      <c r="H115" s="70"/>
      <c r="I115" s="70"/>
      <c r="J115" s="70"/>
      <c r="K115" s="70"/>
    </row>
    <row r="116" spans="3:11" s="31" customFormat="1" ht="11.25" x14ac:dyDescent="0.2">
      <c r="C116" s="70"/>
      <c r="D116" s="70"/>
      <c r="E116" s="70"/>
      <c r="F116" s="70"/>
      <c r="G116" s="70"/>
      <c r="H116" s="70"/>
      <c r="I116" s="70"/>
      <c r="J116" s="70"/>
      <c r="K116" s="70"/>
    </row>
    <row r="117" spans="3:11" s="31" customFormat="1" ht="11.25" x14ac:dyDescent="0.2">
      <c r="C117" s="70"/>
      <c r="D117" s="70"/>
      <c r="E117" s="70"/>
      <c r="F117" s="70"/>
      <c r="G117" s="70"/>
      <c r="H117" s="70"/>
      <c r="I117" s="70"/>
      <c r="J117" s="70"/>
      <c r="K117" s="70"/>
    </row>
    <row r="118" spans="3:11" s="31" customFormat="1" ht="11.25" x14ac:dyDescent="0.2">
      <c r="C118" s="70"/>
      <c r="D118" s="70"/>
      <c r="E118" s="70"/>
      <c r="F118" s="70"/>
      <c r="G118" s="70"/>
      <c r="H118" s="70"/>
      <c r="I118" s="70"/>
      <c r="J118" s="70"/>
      <c r="K118" s="70"/>
    </row>
    <row r="119" spans="3:11" s="31" customFormat="1" ht="11.25" x14ac:dyDescent="0.2">
      <c r="C119" s="70"/>
      <c r="D119" s="70"/>
      <c r="E119" s="70"/>
      <c r="F119" s="70"/>
      <c r="G119" s="70"/>
      <c r="H119" s="70"/>
      <c r="I119" s="70"/>
      <c r="J119" s="70"/>
      <c r="K119" s="70"/>
    </row>
    <row r="120" spans="3:11" s="31" customFormat="1" ht="11.25" x14ac:dyDescent="0.2">
      <c r="C120" s="70"/>
      <c r="D120" s="70"/>
      <c r="E120" s="70"/>
      <c r="F120" s="70"/>
      <c r="G120" s="70"/>
      <c r="H120" s="70"/>
      <c r="I120" s="70"/>
      <c r="J120" s="70"/>
      <c r="K120" s="70"/>
    </row>
    <row r="121" spans="3:11" s="31" customFormat="1" ht="11.25" x14ac:dyDescent="0.2">
      <c r="C121" s="70"/>
      <c r="D121" s="70"/>
      <c r="E121" s="70"/>
      <c r="F121" s="70"/>
      <c r="G121" s="70"/>
      <c r="H121" s="70"/>
      <c r="I121" s="70"/>
      <c r="J121" s="70"/>
      <c r="K121" s="70"/>
    </row>
    <row r="122" spans="3:11" s="31" customFormat="1" ht="11.25" x14ac:dyDescent="0.2">
      <c r="C122" s="70"/>
      <c r="D122" s="70"/>
      <c r="E122" s="70"/>
      <c r="F122" s="70"/>
      <c r="G122" s="70"/>
      <c r="H122" s="70"/>
      <c r="I122" s="70"/>
      <c r="J122" s="70"/>
      <c r="K122" s="70"/>
    </row>
    <row r="123" spans="3:11" s="31" customFormat="1" ht="11.25" x14ac:dyDescent="0.2">
      <c r="C123" s="70"/>
      <c r="D123" s="70"/>
      <c r="E123" s="70"/>
      <c r="F123" s="70"/>
      <c r="G123" s="70"/>
      <c r="H123" s="70"/>
      <c r="I123" s="70"/>
      <c r="J123" s="70"/>
      <c r="K123" s="70"/>
    </row>
    <row r="124" spans="3:11" s="31" customFormat="1" ht="11.25" x14ac:dyDescent="0.2">
      <c r="C124" s="70"/>
      <c r="D124" s="70"/>
      <c r="E124" s="70"/>
      <c r="F124" s="70"/>
      <c r="G124" s="70"/>
      <c r="H124" s="70"/>
      <c r="I124" s="70"/>
      <c r="J124" s="70"/>
      <c r="K124" s="70"/>
    </row>
    <row r="125" spans="3:11" s="31" customFormat="1" ht="11.25" x14ac:dyDescent="0.2">
      <c r="C125" s="70"/>
      <c r="D125" s="70"/>
      <c r="E125" s="70"/>
      <c r="F125" s="70"/>
      <c r="G125" s="70"/>
      <c r="H125" s="70"/>
      <c r="I125" s="70"/>
      <c r="J125" s="70"/>
      <c r="K125" s="70"/>
    </row>
    <row r="126" spans="3:11" s="31" customFormat="1" ht="11.25" x14ac:dyDescent="0.2">
      <c r="C126" s="70"/>
      <c r="D126" s="70"/>
      <c r="E126" s="70"/>
      <c r="F126" s="70"/>
      <c r="G126" s="70"/>
      <c r="H126" s="70"/>
      <c r="I126" s="70"/>
      <c r="J126" s="70"/>
      <c r="K126" s="70"/>
    </row>
    <row r="127" spans="3:11" s="31" customFormat="1" ht="11.25" x14ac:dyDescent="0.2">
      <c r="C127" s="70"/>
      <c r="D127" s="70"/>
      <c r="E127" s="70"/>
      <c r="F127" s="70"/>
      <c r="G127" s="70"/>
      <c r="H127" s="70"/>
      <c r="I127" s="70"/>
      <c r="J127" s="70"/>
      <c r="K127" s="70"/>
    </row>
    <row r="128" spans="3:11" s="31" customFormat="1" ht="11.25" x14ac:dyDescent="0.2">
      <c r="C128" s="70"/>
      <c r="D128" s="70"/>
      <c r="E128" s="70"/>
      <c r="F128" s="70"/>
      <c r="G128" s="70"/>
      <c r="H128" s="70"/>
      <c r="I128" s="70"/>
      <c r="J128" s="70"/>
      <c r="K128" s="70"/>
    </row>
    <row r="129" spans="3:11" s="31" customFormat="1" ht="11.25" x14ac:dyDescent="0.2">
      <c r="C129" s="70"/>
      <c r="D129" s="70"/>
      <c r="E129" s="70"/>
      <c r="F129" s="70"/>
      <c r="G129" s="70"/>
      <c r="H129" s="70"/>
      <c r="I129" s="70"/>
      <c r="J129" s="70"/>
      <c r="K129" s="70"/>
    </row>
    <row r="130" spans="3:11" s="31" customFormat="1" ht="11.25" x14ac:dyDescent="0.2">
      <c r="C130" s="70"/>
      <c r="D130" s="70"/>
      <c r="E130" s="70"/>
      <c r="F130" s="70"/>
      <c r="G130" s="70"/>
      <c r="H130" s="70"/>
      <c r="I130" s="70"/>
      <c r="J130" s="70"/>
      <c r="K130" s="70"/>
    </row>
    <row r="131" spans="3:11" s="31" customFormat="1" ht="11.25" x14ac:dyDescent="0.2">
      <c r="C131" s="70"/>
      <c r="D131" s="70"/>
      <c r="E131" s="70"/>
      <c r="F131" s="70"/>
      <c r="G131" s="70"/>
      <c r="H131" s="70"/>
      <c r="I131" s="70"/>
      <c r="J131" s="70"/>
      <c r="K131" s="70"/>
    </row>
    <row r="132" spans="3:11" s="31" customFormat="1" ht="11.25" x14ac:dyDescent="0.2">
      <c r="C132" s="70"/>
      <c r="D132" s="70"/>
      <c r="E132" s="70"/>
      <c r="F132" s="70"/>
      <c r="G132" s="70"/>
      <c r="H132" s="70"/>
      <c r="I132" s="70"/>
      <c r="J132" s="70"/>
      <c r="K132" s="70"/>
    </row>
    <row r="133" spans="3:11" s="31" customFormat="1" ht="11.25" x14ac:dyDescent="0.2">
      <c r="C133" s="70"/>
      <c r="D133" s="70"/>
      <c r="E133" s="70"/>
      <c r="F133" s="70"/>
      <c r="G133" s="70"/>
      <c r="H133" s="70"/>
      <c r="I133" s="70"/>
      <c r="J133" s="70"/>
      <c r="K133" s="70"/>
    </row>
    <row r="134" spans="3:11" s="31" customFormat="1" ht="11.25" x14ac:dyDescent="0.2">
      <c r="C134" s="70"/>
      <c r="D134" s="70"/>
      <c r="E134" s="70"/>
      <c r="F134" s="70"/>
      <c r="G134" s="70"/>
      <c r="H134" s="70"/>
      <c r="I134" s="70"/>
      <c r="J134" s="70"/>
      <c r="K134" s="70"/>
    </row>
    <row r="135" spans="3:11" s="31" customFormat="1" ht="11.25" x14ac:dyDescent="0.2">
      <c r="C135" s="70"/>
      <c r="D135" s="70"/>
      <c r="E135" s="70"/>
      <c r="F135" s="70"/>
      <c r="G135" s="70"/>
      <c r="H135" s="70"/>
      <c r="I135" s="70"/>
      <c r="J135" s="70"/>
      <c r="K135" s="70"/>
    </row>
    <row r="136" spans="3:11" s="31" customFormat="1" ht="11.25" x14ac:dyDescent="0.2">
      <c r="C136" s="70"/>
      <c r="D136" s="70"/>
      <c r="E136" s="70"/>
      <c r="F136" s="70"/>
      <c r="G136" s="70"/>
      <c r="H136" s="70"/>
      <c r="I136" s="70"/>
      <c r="J136" s="70"/>
      <c r="K136" s="70"/>
    </row>
    <row r="137" spans="3:11" s="31" customFormat="1" ht="11.25" x14ac:dyDescent="0.2">
      <c r="C137" s="70"/>
      <c r="D137" s="70"/>
      <c r="E137" s="70"/>
      <c r="F137" s="70"/>
      <c r="G137" s="70"/>
      <c r="H137" s="70"/>
      <c r="I137" s="70"/>
      <c r="J137" s="70"/>
      <c r="K137" s="70"/>
    </row>
    <row r="138" spans="3:11" s="31" customFormat="1" ht="11.25" x14ac:dyDescent="0.2">
      <c r="C138" s="70"/>
      <c r="D138" s="70"/>
      <c r="E138" s="70"/>
      <c r="F138" s="70"/>
      <c r="G138" s="70"/>
      <c r="H138" s="70"/>
      <c r="I138" s="70"/>
      <c r="J138" s="70"/>
      <c r="K138" s="70"/>
    </row>
    <row r="139" spans="3:11" s="31" customFormat="1" ht="11.25" x14ac:dyDescent="0.2">
      <c r="C139" s="70"/>
      <c r="D139" s="70"/>
      <c r="E139" s="70"/>
      <c r="F139" s="70"/>
      <c r="G139" s="70"/>
      <c r="H139" s="70"/>
      <c r="I139" s="70"/>
      <c r="J139" s="70"/>
      <c r="K139" s="70"/>
    </row>
    <row r="140" spans="3:11" s="31" customFormat="1" ht="11.25" x14ac:dyDescent="0.2">
      <c r="C140" s="70"/>
      <c r="D140" s="70"/>
      <c r="E140" s="70"/>
      <c r="F140" s="70"/>
      <c r="G140" s="70"/>
      <c r="H140" s="70"/>
      <c r="I140" s="70"/>
      <c r="J140" s="70"/>
      <c r="K140" s="70"/>
    </row>
    <row r="141" spans="3:11" s="31" customFormat="1" ht="11.25" x14ac:dyDescent="0.2">
      <c r="C141" s="70"/>
      <c r="D141" s="70"/>
      <c r="E141" s="70"/>
      <c r="F141" s="70"/>
      <c r="G141" s="70"/>
      <c r="H141" s="70"/>
      <c r="I141" s="70"/>
      <c r="J141" s="70"/>
      <c r="K141" s="70"/>
    </row>
    <row r="142" spans="3:11" s="31" customFormat="1" ht="11.25" x14ac:dyDescent="0.2">
      <c r="C142" s="70"/>
      <c r="D142" s="70"/>
      <c r="E142" s="70"/>
      <c r="F142" s="70"/>
      <c r="G142" s="70"/>
      <c r="H142" s="70"/>
      <c r="I142" s="70"/>
      <c r="J142" s="70"/>
      <c r="K142" s="70"/>
    </row>
    <row r="143" spans="3:11" s="31" customFormat="1" ht="11.25" x14ac:dyDescent="0.2">
      <c r="C143" s="70"/>
      <c r="D143" s="70"/>
      <c r="E143" s="70"/>
      <c r="F143" s="70"/>
      <c r="G143" s="70"/>
      <c r="H143" s="70"/>
      <c r="I143" s="70"/>
      <c r="J143" s="70"/>
      <c r="K143" s="70"/>
    </row>
    <row r="144" spans="3:11" s="31" customFormat="1" ht="11.25" x14ac:dyDescent="0.2">
      <c r="C144" s="70"/>
      <c r="D144" s="70"/>
      <c r="E144" s="70"/>
      <c r="F144" s="70"/>
      <c r="G144" s="70"/>
      <c r="H144" s="70"/>
      <c r="I144" s="70"/>
      <c r="J144" s="70"/>
      <c r="K144" s="70"/>
    </row>
    <row r="145" spans="3:11" s="31" customFormat="1" ht="11.25" x14ac:dyDescent="0.2">
      <c r="C145" s="70"/>
      <c r="D145" s="70"/>
      <c r="E145" s="70"/>
      <c r="F145" s="70"/>
      <c r="G145" s="70"/>
      <c r="H145" s="70"/>
      <c r="I145" s="70"/>
      <c r="J145" s="70"/>
      <c r="K145" s="70"/>
    </row>
    <row r="146" spans="3:11" s="31" customFormat="1" ht="11.25" x14ac:dyDescent="0.2">
      <c r="C146" s="70"/>
      <c r="D146" s="70"/>
      <c r="E146" s="70"/>
      <c r="F146" s="70"/>
      <c r="G146" s="70"/>
      <c r="H146" s="70"/>
      <c r="I146" s="70"/>
      <c r="J146" s="70"/>
      <c r="K146" s="70"/>
    </row>
    <row r="147" spans="3:11" s="31" customFormat="1" ht="11.25" x14ac:dyDescent="0.2">
      <c r="C147" s="70"/>
      <c r="D147" s="70"/>
      <c r="E147" s="70"/>
      <c r="F147" s="70"/>
      <c r="G147" s="70"/>
      <c r="H147" s="70"/>
      <c r="I147" s="70"/>
      <c r="J147" s="70"/>
      <c r="K147" s="70"/>
    </row>
    <row r="148" spans="3:11" s="31" customFormat="1" ht="11.25" x14ac:dyDescent="0.2">
      <c r="C148" s="70"/>
      <c r="D148" s="70"/>
      <c r="E148" s="70"/>
      <c r="F148" s="70"/>
      <c r="G148" s="70"/>
      <c r="H148" s="70"/>
      <c r="I148" s="70"/>
      <c r="J148" s="70"/>
      <c r="K148" s="70"/>
    </row>
    <row r="149" spans="3:11" s="31" customFormat="1" ht="11.25" x14ac:dyDescent="0.2">
      <c r="C149" s="70"/>
      <c r="D149" s="70"/>
      <c r="E149" s="70"/>
      <c r="F149" s="70"/>
      <c r="G149" s="70"/>
      <c r="H149" s="70"/>
      <c r="I149" s="70"/>
      <c r="J149" s="70"/>
      <c r="K149" s="70"/>
    </row>
    <row r="150" spans="3:11" s="31" customFormat="1" ht="11.25" x14ac:dyDescent="0.2">
      <c r="C150" s="70"/>
      <c r="D150" s="70"/>
      <c r="E150" s="70"/>
      <c r="F150" s="70"/>
      <c r="G150" s="70"/>
      <c r="H150" s="70"/>
      <c r="I150" s="70"/>
      <c r="J150" s="70"/>
      <c r="K150" s="70"/>
    </row>
    <row r="151" spans="3:11" s="31" customFormat="1" ht="11.25" x14ac:dyDescent="0.2">
      <c r="C151" s="70"/>
      <c r="D151" s="70"/>
      <c r="E151" s="70"/>
      <c r="F151" s="70"/>
      <c r="G151" s="70"/>
      <c r="H151" s="70"/>
      <c r="I151" s="70"/>
      <c r="J151" s="70"/>
      <c r="K151" s="70"/>
    </row>
    <row r="152" spans="3:11" s="31" customFormat="1" ht="11.25" x14ac:dyDescent="0.2">
      <c r="C152" s="70"/>
      <c r="D152" s="70"/>
      <c r="E152" s="70"/>
      <c r="F152" s="70"/>
      <c r="G152" s="70"/>
      <c r="H152" s="70"/>
      <c r="I152" s="70"/>
      <c r="J152" s="70"/>
      <c r="K152" s="70"/>
    </row>
    <row r="153" spans="3:11" s="31" customFormat="1" ht="11.25" x14ac:dyDescent="0.2">
      <c r="C153" s="70"/>
      <c r="D153" s="70"/>
      <c r="E153" s="70"/>
      <c r="F153" s="70"/>
      <c r="G153" s="70"/>
      <c r="H153" s="70"/>
      <c r="I153" s="70"/>
      <c r="J153" s="70"/>
      <c r="K153" s="70"/>
    </row>
    <row r="154" spans="3:11" s="31" customFormat="1" ht="11.25" x14ac:dyDescent="0.2">
      <c r="C154" s="70"/>
      <c r="D154" s="70"/>
      <c r="E154" s="70"/>
      <c r="F154" s="70"/>
      <c r="G154" s="70"/>
      <c r="H154" s="70"/>
      <c r="I154" s="70"/>
      <c r="J154" s="70"/>
      <c r="K154" s="70"/>
    </row>
    <row r="155" spans="3:11" s="31" customFormat="1" ht="11.25" x14ac:dyDescent="0.2">
      <c r="C155" s="70"/>
      <c r="D155" s="70"/>
      <c r="E155" s="70"/>
      <c r="F155" s="70"/>
      <c r="G155" s="70"/>
      <c r="H155" s="70"/>
      <c r="I155" s="70"/>
      <c r="J155" s="70"/>
      <c r="K155" s="70"/>
    </row>
    <row r="156" spans="3:11" s="31" customFormat="1" ht="11.25" x14ac:dyDescent="0.2">
      <c r="C156" s="70"/>
      <c r="D156" s="70"/>
      <c r="E156" s="70"/>
      <c r="F156" s="70"/>
      <c r="G156" s="70"/>
      <c r="H156" s="70"/>
      <c r="I156" s="70"/>
      <c r="J156" s="70"/>
      <c r="K156" s="70"/>
    </row>
    <row r="157" spans="3:11" s="31" customFormat="1" ht="11.25" x14ac:dyDescent="0.2">
      <c r="C157" s="70"/>
      <c r="D157" s="70"/>
      <c r="E157" s="70"/>
      <c r="F157" s="70"/>
      <c r="G157" s="70"/>
      <c r="H157" s="70"/>
      <c r="I157" s="70"/>
      <c r="J157" s="70"/>
      <c r="K157" s="70"/>
    </row>
    <row r="158" spans="3:11" s="31" customFormat="1" ht="11.25" x14ac:dyDescent="0.2">
      <c r="C158" s="70"/>
      <c r="D158" s="70"/>
      <c r="E158" s="70"/>
      <c r="F158" s="70"/>
      <c r="G158" s="70"/>
      <c r="H158" s="70"/>
      <c r="I158" s="70"/>
      <c r="J158" s="70"/>
      <c r="K158" s="70"/>
    </row>
    <row r="159" spans="3:11" s="31" customFormat="1" ht="11.25" x14ac:dyDescent="0.2">
      <c r="C159" s="70"/>
      <c r="D159" s="70"/>
      <c r="E159" s="70"/>
      <c r="F159" s="70"/>
      <c r="G159" s="70"/>
      <c r="H159" s="70"/>
      <c r="I159" s="70"/>
      <c r="J159" s="70"/>
      <c r="K159" s="70"/>
    </row>
    <row r="160" spans="3:11" s="31" customFormat="1" ht="11.25" x14ac:dyDescent="0.2">
      <c r="C160" s="70"/>
      <c r="D160" s="70"/>
      <c r="E160" s="70"/>
      <c r="F160" s="70"/>
      <c r="G160" s="70"/>
      <c r="H160" s="70"/>
      <c r="I160" s="70"/>
      <c r="J160" s="70"/>
      <c r="K160" s="70"/>
    </row>
    <row r="161" spans="3:11" s="31" customFormat="1" ht="11.25" x14ac:dyDescent="0.2">
      <c r="C161" s="70"/>
      <c r="D161" s="70"/>
      <c r="E161" s="70"/>
      <c r="F161" s="70"/>
      <c r="G161" s="70"/>
      <c r="H161" s="70"/>
      <c r="I161" s="70"/>
      <c r="J161" s="70"/>
      <c r="K161" s="70"/>
    </row>
    <row r="162" spans="3:11" s="31" customFormat="1" ht="11.25" x14ac:dyDescent="0.2">
      <c r="C162" s="70"/>
      <c r="D162" s="70"/>
      <c r="E162" s="70"/>
      <c r="F162" s="70"/>
      <c r="G162" s="70"/>
      <c r="H162" s="70"/>
      <c r="I162" s="70"/>
      <c r="J162" s="70"/>
      <c r="K162" s="70"/>
    </row>
    <row r="163" spans="3:11" s="31" customFormat="1" ht="11.25" x14ac:dyDescent="0.2">
      <c r="C163" s="70"/>
      <c r="D163" s="70"/>
      <c r="E163" s="70"/>
      <c r="F163" s="70"/>
      <c r="G163" s="70"/>
      <c r="H163" s="70"/>
      <c r="I163" s="70"/>
      <c r="J163" s="70"/>
      <c r="K163" s="70"/>
    </row>
    <row r="164" spans="3:11" s="31" customFormat="1" ht="11.25" x14ac:dyDescent="0.2">
      <c r="C164" s="70"/>
      <c r="D164" s="70"/>
      <c r="E164" s="70"/>
      <c r="F164" s="70"/>
      <c r="G164" s="70"/>
      <c r="H164" s="70"/>
      <c r="I164" s="70"/>
      <c r="J164" s="70"/>
      <c r="K164" s="70"/>
    </row>
    <row r="165" spans="3:11" s="31" customFormat="1" ht="11.25" x14ac:dyDescent="0.2">
      <c r="C165" s="70"/>
      <c r="D165" s="70"/>
      <c r="E165" s="70"/>
      <c r="F165" s="70"/>
      <c r="G165" s="70"/>
      <c r="H165" s="70"/>
      <c r="I165" s="70"/>
      <c r="J165" s="70"/>
      <c r="K165" s="70"/>
    </row>
    <row r="166" spans="3:11" s="31" customFormat="1" ht="11.25" x14ac:dyDescent="0.2">
      <c r="C166" s="70"/>
      <c r="D166" s="70"/>
      <c r="E166" s="70"/>
      <c r="F166" s="70"/>
      <c r="G166" s="70"/>
      <c r="H166" s="70"/>
      <c r="I166" s="70"/>
      <c r="J166" s="70"/>
      <c r="K166" s="70"/>
    </row>
    <row r="167" spans="3:11" s="31" customFormat="1" ht="11.25" x14ac:dyDescent="0.2">
      <c r="C167" s="70"/>
      <c r="D167" s="70"/>
      <c r="E167" s="70"/>
      <c r="F167" s="70"/>
      <c r="G167" s="70"/>
      <c r="H167" s="70"/>
      <c r="I167" s="70"/>
      <c r="J167" s="70"/>
      <c r="K167" s="70"/>
    </row>
    <row r="168" spans="3:11" s="31" customFormat="1" ht="11.25" x14ac:dyDescent="0.2">
      <c r="C168" s="70"/>
      <c r="D168" s="70"/>
      <c r="E168" s="70"/>
      <c r="F168" s="70"/>
      <c r="G168" s="70"/>
      <c r="H168" s="70"/>
      <c r="I168" s="70"/>
      <c r="J168" s="70"/>
      <c r="K168" s="70"/>
    </row>
    <row r="169" spans="3:11" s="31" customFormat="1" ht="11.25" x14ac:dyDescent="0.2">
      <c r="C169" s="70"/>
      <c r="D169" s="70"/>
      <c r="E169" s="70"/>
      <c r="F169" s="70"/>
      <c r="G169" s="70"/>
      <c r="H169" s="70"/>
      <c r="I169" s="70"/>
      <c r="J169" s="70"/>
      <c r="K169" s="70"/>
    </row>
    <row r="170" spans="3:11" s="31" customFormat="1" ht="11.25" x14ac:dyDescent="0.2">
      <c r="C170" s="70"/>
      <c r="D170" s="70"/>
      <c r="E170" s="70"/>
      <c r="F170" s="70"/>
      <c r="G170" s="70"/>
      <c r="H170" s="70"/>
      <c r="I170" s="70"/>
      <c r="J170" s="70"/>
      <c r="K170" s="70"/>
    </row>
    <row r="171" spans="3:11" s="31" customFormat="1" ht="11.25" x14ac:dyDescent="0.2">
      <c r="C171" s="70"/>
      <c r="D171" s="70"/>
      <c r="E171" s="70"/>
      <c r="F171" s="70"/>
      <c r="G171" s="70"/>
      <c r="H171" s="70"/>
      <c r="I171" s="70"/>
      <c r="J171" s="70"/>
      <c r="K171" s="70"/>
    </row>
    <row r="172" spans="3:11" s="31" customFormat="1" ht="11.25" x14ac:dyDescent="0.2">
      <c r="C172" s="70"/>
      <c r="D172" s="70"/>
      <c r="E172" s="70"/>
      <c r="F172" s="70"/>
      <c r="G172" s="70"/>
      <c r="H172" s="70"/>
      <c r="I172" s="70"/>
      <c r="J172" s="70"/>
      <c r="K172" s="70"/>
    </row>
    <row r="173" spans="3:11" s="31" customFormat="1" ht="11.25" x14ac:dyDescent="0.2">
      <c r="C173" s="70"/>
      <c r="D173" s="70"/>
      <c r="E173" s="70"/>
      <c r="F173" s="70"/>
      <c r="G173" s="70"/>
      <c r="H173" s="70"/>
      <c r="I173" s="70"/>
      <c r="J173" s="70"/>
      <c r="K173" s="70"/>
    </row>
    <row r="174" spans="3:11" s="31" customFormat="1" ht="11.25" x14ac:dyDescent="0.2">
      <c r="C174" s="70"/>
      <c r="D174" s="70"/>
      <c r="E174" s="70"/>
      <c r="F174" s="70"/>
      <c r="G174" s="70"/>
      <c r="H174" s="70"/>
      <c r="I174" s="70"/>
      <c r="J174" s="70"/>
      <c r="K174" s="70"/>
    </row>
    <row r="175" spans="3:11" s="31" customFormat="1" ht="11.25" x14ac:dyDescent="0.2">
      <c r="C175" s="70"/>
      <c r="D175" s="70"/>
      <c r="E175" s="70"/>
      <c r="F175" s="70"/>
      <c r="G175" s="70"/>
      <c r="H175" s="70"/>
      <c r="I175" s="70"/>
      <c r="J175" s="70"/>
      <c r="K175" s="70"/>
    </row>
    <row r="176" spans="3:11" s="31" customFormat="1" ht="11.25" x14ac:dyDescent="0.2">
      <c r="C176" s="70"/>
      <c r="D176" s="70"/>
      <c r="E176" s="70"/>
      <c r="F176" s="70"/>
      <c r="G176" s="70"/>
      <c r="H176" s="70"/>
      <c r="I176" s="70"/>
      <c r="J176" s="70"/>
      <c r="K176" s="70"/>
    </row>
    <row r="177" spans="3:11" s="31" customFormat="1" ht="11.25" x14ac:dyDescent="0.2">
      <c r="C177" s="70"/>
      <c r="D177" s="70"/>
      <c r="E177" s="70"/>
      <c r="F177" s="70"/>
      <c r="G177" s="70"/>
      <c r="H177" s="70"/>
      <c r="I177" s="70"/>
      <c r="J177" s="70"/>
      <c r="K177" s="70"/>
    </row>
    <row r="178" spans="3:11" s="31" customFormat="1" ht="11.25" x14ac:dyDescent="0.2">
      <c r="C178" s="70"/>
      <c r="D178" s="70"/>
      <c r="E178" s="70"/>
      <c r="F178" s="70"/>
      <c r="G178" s="70"/>
      <c r="H178" s="70"/>
      <c r="I178" s="70"/>
      <c r="J178" s="70"/>
      <c r="K178" s="70"/>
    </row>
    <row r="179" spans="3:11" s="31" customFormat="1" ht="11.25" x14ac:dyDescent="0.2">
      <c r="C179" s="70"/>
      <c r="D179" s="70"/>
      <c r="E179" s="70"/>
      <c r="F179" s="70"/>
      <c r="G179" s="70"/>
      <c r="H179" s="70"/>
      <c r="I179" s="70"/>
      <c r="J179" s="70"/>
      <c r="K179" s="70"/>
    </row>
    <row r="180" spans="3:11" s="31" customFormat="1" ht="11.25" x14ac:dyDescent="0.2">
      <c r="C180" s="70"/>
      <c r="D180" s="70"/>
      <c r="E180" s="70"/>
      <c r="F180" s="70"/>
      <c r="G180" s="70"/>
      <c r="H180" s="70"/>
      <c r="I180" s="70"/>
      <c r="J180" s="70"/>
      <c r="K180" s="70"/>
    </row>
    <row r="181" spans="3:11" s="31" customFormat="1" ht="11.25" x14ac:dyDescent="0.2">
      <c r="C181" s="70"/>
      <c r="D181" s="70"/>
      <c r="E181" s="70"/>
      <c r="F181" s="70"/>
      <c r="G181" s="70"/>
      <c r="H181" s="70"/>
      <c r="I181" s="70"/>
      <c r="J181" s="70"/>
      <c r="K181" s="70"/>
    </row>
    <row r="182" spans="3:11" s="31" customFormat="1" ht="11.25" x14ac:dyDescent="0.2">
      <c r="C182" s="70"/>
      <c r="D182" s="70"/>
      <c r="E182" s="70"/>
      <c r="F182" s="70"/>
      <c r="G182" s="70"/>
      <c r="H182" s="70"/>
      <c r="I182" s="70"/>
      <c r="J182" s="70"/>
      <c r="K182" s="70"/>
    </row>
    <row r="183" spans="3:11" s="31" customFormat="1" ht="11.25" x14ac:dyDescent="0.2">
      <c r="C183" s="70"/>
      <c r="D183" s="70"/>
      <c r="E183" s="70"/>
      <c r="F183" s="70"/>
      <c r="G183" s="70"/>
      <c r="H183" s="70"/>
      <c r="I183" s="70"/>
      <c r="J183" s="70"/>
      <c r="K183" s="70"/>
    </row>
  </sheetData>
  <mergeCells count="39">
    <mergeCell ref="A52:G52"/>
    <mergeCell ref="A53:G53"/>
    <mergeCell ref="A56:G56"/>
    <mergeCell ref="A58:G58"/>
    <mergeCell ref="A54:G54"/>
    <mergeCell ref="A55:G55"/>
    <mergeCell ref="A57:G57"/>
    <mergeCell ref="A32:K32"/>
    <mergeCell ref="B4:K4"/>
    <mergeCell ref="B5:K5"/>
    <mergeCell ref="B6:K6"/>
    <mergeCell ref="E8:J8"/>
    <mergeCell ref="A29:D29"/>
    <mergeCell ref="A30:D30"/>
    <mergeCell ref="A1:K1"/>
    <mergeCell ref="A8:A9"/>
    <mergeCell ref="A23:D23"/>
    <mergeCell ref="A24:D24"/>
    <mergeCell ref="B3:K3"/>
    <mergeCell ref="K8:K9"/>
    <mergeCell ref="D8:D9"/>
    <mergeCell ref="C8:C9"/>
    <mergeCell ref="B8:B9"/>
    <mergeCell ref="A34:K34"/>
    <mergeCell ref="A59:J59"/>
    <mergeCell ref="A36:K36"/>
    <mergeCell ref="A37:K37"/>
    <mergeCell ref="A39:K39"/>
    <mergeCell ref="A42:G42"/>
    <mergeCell ref="A43:G43"/>
    <mergeCell ref="A40:K40"/>
    <mergeCell ref="A44:G44"/>
    <mergeCell ref="A45:G45"/>
    <mergeCell ref="A46:G46"/>
    <mergeCell ref="A47:G47"/>
    <mergeCell ref="A48:G48"/>
    <mergeCell ref="A49:G49"/>
    <mergeCell ref="A50:G50"/>
    <mergeCell ref="A51:G51"/>
  </mergeCells>
  <conditionalFormatting sqref="C27:C28">
    <cfRule type="cellIs" dxfId="19" priority="23" stopIfTrue="1" operator="equal">
      <formula>0</formula>
    </cfRule>
  </conditionalFormatting>
  <conditionalFormatting sqref="H43:H44">
    <cfRule type="cellIs" dxfId="18" priority="22" stopIfTrue="1" operator="equal">
      <formula>0</formula>
    </cfRule>
  </conditionalFormatting>
  <conditionalFormatting sqref="H46:H47">
    <cfRule type="cellIs" dxfId="17" priority="21" stopIfTrue="1" operator="equal">
      <formula>0</formula>
    </cfRule>
  </conditionalFormatting>
  <conditionalFormatting sqref="H49:H50">
    <cfRule type="cellIs" dxfId="16" priority="20" stopIfTrue="1" operator="equal">
      <formula>0</formula>
    </cfRule>
  </conditionalFormatting>
  <conditionalFormatting sqref="H52:H53">
    <cfRule type="cellIs" dxfId="15" priority="19" stopIfTrue="1" operator="equal">
      <formula>0</formula>
    </cfRule>
  </conditionalFormatting>
  <conditionalFormatting sqref="H55">
    <cfRule type="cellIs" dxfId="14" priority="18" stopIfTrue="1" operator="equal">
      <formula>0</formula>
    </cfRule>
  </conditionalFormatting>
  <conditionalFormatting sqref="H57:H58">
    <cfRule type="cellIs" dxfId="13" priority="17" stopIfTrue="1" operator="equal">
      <formula>0</formula>
    </cfRule>
  </conditionalFormatting>
  <conditionalFormatting sqref="A11:A12">
    <cfRule type="cellIs" dxfId="12" priority="14" stopIfTrue="1" operator="equal">
      <formula>0</formula>
    </cfRule>
  </conditionalFormatting>
  <conditionalFormatting sqref="E11:E12 E16:E22 E27:E28 G27:J28 G16:J22 G11:J12">
    <cfRule type="cellIs" dxfId="11" priority="10" stopIfTrue="1" operator="equal">
      <formula>""</formula>
    </cfRule>
    <cfRule type="cellIs" dxfId="10" priority="11" stopIfTrue="1" operator="equal">
      <formula>""""""</formula>
    </cfRule>
  </conditionalFormatting>
  <conditionalFormatting sqref="F11:F12 F16:F22 F27:F28">
    <cfRule type="cellIs" dxfId="9" priority="6" stopIfTrue="1" operator="equal">
      <formula>""</formula>
    </cfRule>
    <cfRule type="cellIs" dxfId="8" priority="7" stopIfTrue="1" operator="equal">
      <formula>""""""</formula>
    </cfRule>
  </conditionalFormatting>
  <conditionalFormatting sqref="A13">
    <cfRule type="cellIs" dxfId="6" priority="5" stopIfTrue="1" operator="equal">
      <formula>0</formula>
    </cfRule>
  </conditionalFormatting>
  <conditionalFormatting sqref="E13 G13:J13">
    <cfRule type="cellIs" dxfId="5" priority="3" stopIfTrue="1" operator="equal">
      <formula>""</formula>
    </cfRule>
    <cfRule type="cellIs" dxfId="4" priority="4" stopIfTrue="1" operator="equal">
      <formula>""""""</formula>
    </cfRule>
  </conditionalFormatting>
  <conditionalFormatting sqref="F13">
    <cfRule type="cellIs" dxfId="3" priority="1" stopIfTrue="1" operator="equal">
      <formula>""</formula>
    </cfRule>
    <cfRule type="cellIs" dxfId="2" priority="2" stopIfTrue="1" operator="equal">
      <formula>""""""</formula>
    </cfRule>
  </conditionalFormatting>
  <dataValidations disablePrompts="1" count="1">
    <dataValidation type="list" allowBlank="1" showInputMessage="1" showErrorMessage="1" sqref="C27:C28 C11:C13" xr:uid="{00000000-0002-0000-0100-000000000000}">
      <formula1>Kategorie</formula1>
    </dataValidation>
  </dataValidations>
  <pageMargins left="0.59055118110236227" right="0.39370078740157483" top="1.5748031496062993" bottom="0.59055118110236227" header="0.27559055118110237" footer="0.27559055118110237"/>
  <pageSetup paperSize="8" orientation="portrait" r:id="rId1"/>
  <headerFooter>
    <oddHeader>&amp;L&amp;G&amp;R&amp;G</oddHeader>
    <oddFooter>&amp;R&amp;8Seite 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Normal="100" workbookViewId="0">
      <selection activeCell="F21" sqref="F21"/>
    </sheetView>
  </sheetViews>
  <sheetFormatPr baseColWidth="10" defaultRowHeight="12" x14ac:dyDescent="0.2"/>
  <cols>
    <col min="1" max="1" width="11.85546875" style="11" customWidth="1"/>
    <col min="2" max="2" width="2.7109375" style="11" customWidth="1"/>
    <col min="3" max="3" width="19.85546875" style="11" customWidth="1"/>
    <col min="4" max="4" width="12.85546875" style="11" customWidth="1"/>
    <col min="5" max="5" width="4.7109375" style="11" customWidth="1"/>
    <col min="6" max="6" width="15.7109375" style="11" customWidth="1"/>
    <col min="7" max="7" width="69" style="11" customWidth="1"/>
    <col min="8" max="16384" width="11.42578125" style="11"/>
  </cols>
  <sheetData>
    <row r="1" spans="1:7" s="10" customFormat="1" ht="12.75" x14ac:dyDescent="0.2">
      <c r="A1" s="163" t="s">
        <v>73</v>
      </c>
      <c r="B1" s="163"/>
      <c r="C1" s="163"/>
      <c r="D1" s="163"/>
      <c r="E1" s="163"/>
      <c r="F1" s="163"/>
      <c r="G1" s="163"/>
    </row>
    <row r="2" spans="1:7" s="10" customFormat="1" x14ac:dyDescent="0.2"/>
    <row r="3" spans="1:7" ht="18" customHeight="1" x14ac:dyDescent="0.2">
      <c r="A3" s="10" t="s">
        <v>0</v>
      </c>
      <c r="B3" s="10"/>
      <c r="C3" s="205" t="str">
        <f>'1 Honorarans. und Einstufung'!C$3</f>
        <v>EP VZ Wiggertal -Aarau Ost</v>
      </c>
      <c r="D3" s="229"/>
      <c r="E3" s="229"/>
      <c r="F3" s="229"/>
      <c r="G3" s="229"/>
    </row>
    <row r="4" spans="1:7" ht="18" customHeight="1" x14ac:dyDescent="0.2">
      <c r="A4" s="10" t="s">
        <v>1</v>
      </c>
      <c r="B4" s="10"/>
      <c r="C4" s="214" t="str">
        <f>'1 Honorarans. und Einstufung'!C$4</f>
        <v>090 070</v>
      </c>
      <c r="D4" s="230"/>
      <c r="E4" s="230"/>
      <c r="F4" s="230"/>
      <c r="G4" s="230"/>
    </row>
    <row r="5" spans="1:7" ht="18" customHeight="1" x14ac:dyDescent="0.2">
      <c r="A5" s="10" t="s">
        <v>2</v>
      </c>
      <c r="B5" s="10"/>
      <c r="C5" s="205" t="str">
        <f>'1 Honorarans. und Einstufung'!C$5</f>
        <v>PV + BL VoMa</v>
      </c>
      <c r="D5" s="229"/>
      <c r="E5" s="229"/>
      <c r="F5" s="229"/>
      <c r="G5" s="229"/>
    </row>
    <row r="6" spans="1:7" ht="18" customHeight="1" x14ac:dyDescent="0.2">
      <c r="A6" s="10" t="s">
        <v>3</v>
      </c>
      <c r="B6" s="10"/>
      <c r="C6" s="215">
        <f>'1 Honorarans. und Einstufung'!C$6</f>
        <v>0</v>
      </c>
      <c r="D6" s="231"/>
      <c r="E6" s="231"/>
      <c r="F6" s="231"/>
      <c r="G6" s="231"/>
    </row>
    <row r="7" spans="1:7" ht="12.75" x14ac:dyDescent="0.2">
      <c r="A7" s="10"/>
      <c r="B7" s="10"/>
      <c r="C7" s="10"/>
      <c r="D7" s="12"/>
      <c r="E7" s="12"/>
      <c r="F7" s="12"/>
      <c r="G7" s="12"/>
    </row>
    <row r="8" spans="1:7" ht="12.75" x14ac:dyDescent="0.2">
      <c r="A8" s="10"/>
      <c r="B8" s="10"/>
      <c r="C8" s="10"/>
      <c r="D8" s="12"/>
      <c r="E8" s="12"/>
      <c r="F8" s="12"/>
      <c r="G8" s="12"/>
    </row>
    <row r="9" spans="1:7" ht="18" customHeight="1" thickBot="1" x14ac:dyDescent="0.25">
      <c r="A9" s="227" t="s">
        <v>56</v>
      </c>
      <c r="B9" s="227"/>
      <c r="C9" s="227"/>
      <c r="D9" s="13" t="s">
        <v>68</v>
      </c>
      <c r="E9" s="14"/>
      <c r="F9" s="14" t="s">
        <v>57</v>
      </c>
      <c r="G9" s="14" t="s">
        <v>24</v>
      </c>
    </row>
    <row r="10" spans="1:7" ht="19.899999999999999" customHeight="1" thickBot="1" x14ac:dyDescent="0.25">
      <c r="A10" s="228" t="s">
        <v>97</v>
      </c>
      <c r="B10" s="228"/>
      <c r="C10" s="228"/>
      <c r="D10" s="228"/>
      <c r="E10" s="15" t="s">
        <v>58</v>
      </c>
      <c r="F10" s="133">
        <f>'2 Honorarber.-Leistungstabelle'!K24</f>
        <v>0</v>
      </c>
      <c r="G10" s="17" t="s">
        <v>96</v>
      </c>
    </row>
    <row r="11" spans="1:7" s="15" customFormat="1" ht="19.899999999999999" customHeight="1" thickTop="1" x14ac:dyDescent="0.2">
      <c r="A11" s="225" t="s">
        <v>99</v>
      </c>
      <c r="B11" s="225"/>
      <c r="C11" s="225"/>
      <c r="D11" s="225"/>
      <c r="E11" s="15" t="s">
        <v>58</v>
      </c>
      <c r="F11" s="16">
        <f>'2 Honorarber.-Leistungstabelle'!K30</f>
        <v>0</v>
      </c>
      <c r="G11" s="18" t="s">
        <v>96</v>
      </c>
    </row>
    <row r="12" spans="1:7" s="150" customFormat="1" ht="19.899999999999999" customHeight="1" x14ac:dyDescent="0.2">
      <c r="A12" s="221" t="s">
        <v>119</v>
      </c>
      <c r="B12" s="221"/>
      <c r="C12" s="221"/>
      <c r="D12" s="221"/>
      <c r="E12" s="147" t="s">
        <v>58</v>
      </c>
      <c r="F12" s="148">
        <f>(F10+F11)*0.1</f>
        <v>0</v>
      </c>
      <c r="G12" s="149" t="s">
        <v>118</v>
      </c>
    </row>
    <row r="13" spans="1:7" ht="19.899999999999999" customHeight="1" x14ac:dyDescent="0.2">
      <c r="A13" s="226" t="s">
        <v>59</v>
      </c>
      <c r="B13" s="226"/>
      <c r="C13" s="226"/>
      <c r="D13" s="226"/>
      <c r="E13" s="15" t="s">
        <v>58</v>
      </c>
      <c r="F13" s="21">
        <f>SUM(F10:F12)</f>
        <v>0</v>
      </c>
      <c r="G13" s="18"/>
    </row>
    <row r="14" spans="1:7" ht="19.899999999999999" customHeight="1" x14ac:dyDescent="0.2">
      <c r="A14" s="224" t="s">
        <v>55</v>
      </c>
      <c r="B14" s="224"/>
      <c r="C14" s="224"/>
      <c r="D14" s="8"/>
      <c r="E14" s="19" t="s">
        <v>58</v>
      </c>
      <c r="F14" s="20">
        <f>F13*D14</f>
        <v>0</v>
      </c>
      <c r="G14" s="18"/>
    </row>
    <row r="15" spans="1:7" ht="19.899999999999999" customHeight="1" x14ac:dyDescent="0.2">
      <c r="A15" s="226" t="s">
        <v>60</v>
      </c>
      <c r="B15" s="226"/>
      <c r="C15" s="226"/>
      <c r="D15" s="226"/>
      <c r="E15" s="15" t="s">
        <v>58</v>
      </c>
      <c r="F15" s="21">
        <f>F13-F14</f>
        <v>0</v>
      </c>
      <c r="G15" s="18"/>
    </row>
    <row r="16" spans="1:7" ht="19.899999999999999" customHeight="1" x14ac:dyDescent="0.2">
      <c r="A16" s="224" t="s">
        <v>98</v>
      </c>
      <c r="B16" s="224"/>
      <c r="C16" s="224"/>
      <c r="D16" s="224"/>
      <c r="E16" s="19" t="s">
        <v>58</v>
      </c>
      <c r="F16" s="22">
        <f>'2 Honorarber.-Leistungstabelle'!K59</f>
        <v>0</v>
      </c>
      <c r="G16" s="18" t="s">
        <v>96</v>
      </c>
    </row>
    <row r="17" spans="1:7" ht="19.899999999999999" customHeight="1" x14ac:dyDescent="0.2">
      <c r="A17" s="226" t="s">
        <v>70</v>
      </c>
      <c r="B17" s="226"/>
      <c r="C17" s="226"/>
      <c r="D17" s="226"/>
      <c r="E17" s="15" t="s">
        <v>58</v>
      </c>
      <c r="F17" s="21">
        <f>F15+F16</f>
        <v>0</v>
      </c>
      <c r="G17" s="18" t="s">
        <v>69</v>
      </c>
    </row>
    <row r="18" spans="1:7" ht="19.899999999999999" customHeight="1" x14ac:dyDescent="0.2">
      <c r="A18" s="19" t="s">
        <v>95</v>
      </c>
      <c r="B18" s="9">
        <v>30</v>
      </c>
      <c r="C18" s="19" t="s">
        <v>94</v>
      </c>
      <c r="D18" s="8"/>
      <c r="E18" s="19" t="s">
        <v>58</v>
      </c>
      <c r="F18" s="20">
        <f>F17*D18</f>
        <v>0</v>
      </c>
      <c r="G18" s="18"/>
    </row>
    <row r="19" spans="1:7" ht="19.899999999999999" customHeight="1" x14ac:dyDescent="0.2">
      <c r="A19" s="226" t="s">
        <v>63</v>
      </c>
      <c r="B19" s="226"/>
      <c r="C19" s="226"/>
      <c r="D19" s="226"/>
      <c r="E19" s="15" t="s">
        <v>58</v>
      </c>
      <c r="F19" s="21">
        <f>F17-F18</f>
        <v>0</v>
      </c>
      <c r="G19" s="18" t="s">
        <v>71</v>
      </c>
    </row>
    <row r="20" spans="1:7" ht="19.899999999999999" customHeight="1" x14ac:dyDescent="0.2">
      <c r="A20" s="223" t="s">
        <v>61</v>
      </c>
      <c r="B20" s="223"/>
      <c r="C20" s="223"/>
      <c r="D20" s="146">
        <v>7.6999999999999999E-2</v>
      </c>
      <c r="E20" s="19" t="s">
        <v>58</v>
      </c>
      <c r="F20" s="20">
        <f>F19*D20</f>
        <v>0</v>
      </c>
      <c r="G20" s="18"/>
    </row>
    <row r="21" spans="1:7" ht="18" customHeight="1" x14ac:dyDescent="0.2">
      <c r="A21" s="222" t="s">
        <v>88</v>
      </c>
      <c r="B21" s="222"/>
      <c r="C21" s="222"/>
      <c r="D21" s="222"/>
      <c r="E21" s="15" t="s">
        <v>58</v>
      </c>
      <c r="F21" s="23">
        <f>F19+F20</f>
        <v>0</v>
      </c>
      <c r="G21" s="18"/>
    </row>
    <row r="22" spans="1:7" x14ac:dyDescent="0.2">
      <c r="G22" s="15"/>
    </row>
    <row r="24" spans="1:7" x14ac:dyDescent="0.2">
      <c r="A24" s="11" t="s">
        <v>62</v>
      </c>
      <c r="E24" s="11" t="s">
        <v>102</v>
      </c>
    </row>
    <row r="25" spans="1:7" ht="39" customHeight="1" x14ac:dyDescent="0.2">
      <c r="A25" s="134"/>
      <c r="B25" s="24"/>
      <c r="C25" s="24"/>
      <c r="E25" s="24"/>
      <c r="F25" s="24"/>
      <c r="G25" s="24"/>
    </row>
  </sheetData>
  <mergeCells count="17">
    <mergeCell ref="A1:G1"/>
    <mergeCell ref="A9:C9"/>
    <mergeCell ref="A10:D10"/>
    <mergeCell ref="C3:G3"/>
    <mergeCell ref="C4:G4"/>
    <mergeCell ref="C5:G5"/>
    <mergeCell ref="C6:G6"/>
    <mergeCell ref="A12:D12"/>
    <mergeCell ref="A21:D21"/>
    <mergeCell ref="A20:C20"/>
    <mergeCell ref="A14:C14"/>
    <mergeCell ref="A11:D11"/>
    <mergeCell ref="A13:D13"/>
    <mergeCell ref="A15:D15"/>
    <mergeCell ref="A16:D16"/>
    <mergeCell ref="A17:D17"/>
    <mergeCell ref="A19:D19"/>
  </mergeCells>
  <conditionalFormatting sqref="B18">
    <cfRule type="cellIs" dxfId="7" priority="2" stopIfTrue="1" operator="equal">
      <formula>0</formula>
    </cfRule>
  </conditionalFormatting>
  <dataValidations count="1">
    <dataValidation type="list" allowBlank="1" showInputMessage="1" showErrorMessage="1" sqref="B18" xr:uid="{00000000-0002-0000-0200-000000000000}">
      <formula1>"30, 45"</formula1>
    </dataValidation>
  </dataValidations>
  <pageMargins left="0.59055118110236227" right="0.59055118110236227" top="1.5748031496062993" bottom="0.59055118110236227" header="0.27559055118110237" footer="0.27559055118110237"/>
  <pageSetup paperSize="9" orientation="landscape" r:id="rId1"/>
  <headerFooter alignWithMargins="0">
    <oddHeader>&amp;L&amp;G&amp;R&amp;G</oddHeader>
    <oddFooter>&amp;R&amp;8Seite 3/3</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16</vt:i4>
      </vt:variant>
    </vt:vector>
  </HeadingPairs>
  <TitlesOfParts>
    <vt:vector size="19" baseType="lpstr">
      <vt:lpstr>1 Honorarans. und Einstufung</vt:lpstr>
      <vt:lpstr>2 Honorarber.-Leistungstabelle</vt:lpstr>
      <vt:lpstr>3 Angebotszusammenstellung</vt:lpstr>
      <vt:lpstr>_._._Skonto_innert</vt:lpstr>
      <vt:lpstr>BC</vt:lpstr>
      <vt:lpstr>'2 Honorarber.-Leistungstabelle'!Druckbereich</vt:lpstr>
      <vt:lpstr>Kategorie</vt:lpstr>
      <vt:lpstr>'1 Honorarans. und Einstufung'!Text5</vt:lpstr>
      <vt:lpstr>'2 Honorarber.-Leistungstabelle'!Text5</vt:lpstr>
      <vt:lpstr>'3 Angebotszusammenstellung'!Text5</vt:lpstr>
      <vt:lpstr>'1 Honorarans. und Einstufung'!Text6</vt:lpstr>
      <vt:lpstr>'2 Honorarber.-Leistungstabelle'!Text6</vt:lpstr>
      <vt:lpstr>'3 Angebotszusammenstellung'!Text6</vt:lpstr>
      <vt:lpstr>'1 Honorarans. und Einstufung'!Text7</vt:lpstr>
      <vt:lpstr>'2 Honorarber.-Leistungstabelle'!Text7</vt:lpstr>
      <vt:lpstr>'3 Angebotszusammenstellung'!Text7</vt:lpstr>
      <vt:lpstr>'1 Honorarans. und Einstufung'!Text8</vt:lpstr>
      <vt:lpstr>'2 Honorarber.-Leistungstabelle'!Text8</vt:lpstr>
      <vt:lpstr>'3 Angebotszusammenstellung'!Text8</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Olivia CHAMPION (Helbling Beratung + Bauplanung)</cp:lastModifiedBy>
  <cp:lastPrinted>2017-01-20T12:22:06Z</cp:lastPrinted>
  <dcterms:created xsi:type="dcterms:W3CDTF">2015-10-26T13:37:52Z</dcterms:created>
  <dcterms:modified xsi:type="dcterms:W3CDTF">2021-10-08T16:45:10Z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533-1 -03581</vt:lpwstr>
  </property>
  <property fmtid="{D5CDD505-2E9C-101B-9397-08002B2CF9AE}" pid="5" name="FSC#COOELAK@1.1001:FileRefYear">
    <vt:lpwstr>2007</vt:lpwstr>
  </property>
  <property fmtid="{D5CDD505-2E9C-101B-9397-08002B2CF9AE}" pid="6" name="FSC#COOELAK@1.1001:FileRefOrdinal">
    <vt:lpwstr>3581</vt:lpwstr>
  </property>
  <property fmtid="{D5CDD505-2E9C-101B-9397-08002B2CF9AE}" pid="7" name="FSC#COOELAK@1.1001:FileRefOU">
    <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Meyer Karine, Zofingen</vt:lpwstr>
  </property>
  <property fmtid="{D5CDD505-2E9C-101B-9397-08002B2CF9AE}" pid="15" name="FSC#COOELAK@1.1001:ApprovedAt">
    <vt:lpwstr>20.01.2017</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Projektmanagement Nord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*533-1 -03581*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Karine</vt:lpwstr>
  </property>
  <property fmtid="{D5CDD505-2E9C-101B-9397-08002B2CF9AE}" pid="31" name="FSC#COOELAK@1.1001:ApproverSurName">
    <vt:lpwstr>Meyer</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Karine Meyer_x000d_
Brühlstrasse 3, 4800 Zofingen_x000d_
Tel. +41 58 482 75 18, Fax +41 58 482 75 90_x000d_
karine.meyer@astra.admin.ch_x000d_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Zofingen</vt:lpwstr>
  </property>
  <property fmtid="{D5CDD505-2E9C-101B-9397-08002B2CF9AE}" pid="49" name="FSC#ASTRACFG@15.1700:Funktion">
    <vt:lpwstr/>
  </property>
  <property fmtid="{D5CDD505-2E9C-101B-9397-08002B2CF9AE}" pid="50" name="FSC#ASTRACFG@15.1700:Postadresse">
    <vt:lpwstr>Brühlstrasse 3, 4800 Zofingen</vt:lpwstr>
  </property>
  <property fmtid="{D5CDD505-2E9C-101B-9397-08002B2CF9AE}" pid="51" name="FSC#ASTRACFG@15.1700:Standortadresse">
    <vt:lpwstr>X</vt:lpwstr>
  </property>
  <property fmtid="{D5CDD505-2E9C-101B-9397-08002B2CF9AE}" pid="52" name="FSC#UVEKCFG@15.1700:Function">
    <vt:lpwstr/>
  </property>
  <property fmtid="{D5CDD505-2E9C-101B-9397-08002B2CF9AE}" pid="53" name="FSC#UVEKCFG@15.1700:FileRespOrg">
    <vt:lpwstr>Projektmanagement Nord</vt:lpwstr>
  </property>
  <property fmtid="{D5CDD505-2E9C-101B-9397-08002B2CF9AE}" pid="54" name="FSC#UVEKCFG@15.1700:DefaultGroupFileResponsible">
    <vt:lpwstr>Projektmanagement Nord</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Karine Meyer</vt:lpwstr>
  </property>
  <property fmtid="{D5CDD505-2E9C-101B-9397-08002B2CF9AE}" pid="59" name="FSC#UVEKCFG@15.1700:FileResponsibleTel">
    <vt:lpwstr>+41 58 482 75 18</vt:lpwstr>
  </property>
  <property fmtid="{D5CDD505-2E9C-101B-9397-08002B2CF9AE}" pid="60" name="FSC#UVEKCFG@15.1700:FileResponsibleEmail">
    <vt:lpwstr>karine.meyer@astra.admin.ch</vt:lpwstr>
  </property>
  <property fmtid="{D5CDD505-2E9C-101B-9397-08002B2CF9AE}" pid="61" name="FSC#UVEKCFG@15.1700:FileResponsibleFax">
    <vt:lpwstr>+41 58 482 75 90</vt:lpwstr>
  </property>
  <property fmtid="{D5CDD505-2E9C-101B-9397-08002B2CF9AE}" pid="62" name="FSC#UVEKCFG@15.1700:FileResponsibleAddress">
    <vt:lpwstr>Brühlstrasse 3, 4800 Zofingen</vt:lpwstr>
  </property>
  <property fmtid="{D5CDD505-2E9C-101B-9397-08002B2CF9AE}" pid="63" name="FSC#UVEKCFG@15.1700:FileResponsibleStreet">
    <vt:lpwstr>Brühlstrasse 3</vt:lpwstr>
  </property>
  <property fmtid="{D5CDD505-2E9C-101B-9397-08002B2CF9AE}" pid="64" name="FSC#UVEKCFG@15.1700:FileResponsiblezipcode">
    <vt:lpwstr>4800</vt:lpwstr>
  </property>
  <property fmtid="{D5CDD505-2E9C-101B-9397-08002B2CF9AE}" pid="65" name="FSC#UVEKCFG@15.1700:FileResponsiblecity">
    <vt:lpwstr>Zofingen</vt:lpwstr>
  </property>
  <property fmtid="{D5CDD505-2E9C-101B-9397-08002B2CF9AE}" pid="66" name="FSC#UVEKCFG@15.1700:FileResponsibleAbbreviation">
    <vt:lpwstr>Mek</vt:lpwstr>
  </property>
  <property fmtid="{D5CDD505-2E9C-101B-9397-08002B2CF9AE}" pid="67" name="FSC#UVEKCFG@15.1700:FileRespOrgHome">
    <vt:lpwstr/>
  </property>
  <property fmtid="{D5CDD505-2E9C-101B-9397-08002B2CF9AE}" pid="68" name="FSC#UVEKCFG@15.1700:CurrUserAbbreviation">
    <vt:lpwstr>Mek</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Meyer</vt:lpwstr>
  </property>
  <property fmtid="{D5CDD505-2E9C-101B-9397-08002B2CF9AE}" pid="142" name="FSC#UVEKCFG@15.1700:Abs_Vorname">
    <vt:lpwstr>Karine</vt:lpwstr>
  </property>
  <property fmtid="{D5CDD505-2E9C-101B-9397-08002B2CF9AE}" pid="143" name="FSC#UVEKCFG@15.1700:Abs_Zeichen">
    <vt:lpwstr>Mek</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20.01.2017</vt:lpwstr>
  </property>
  <property fmtid="{D5CDD505-2E9C-101B-9397-08002B2CF9AE}" pid="147" name="FSC#UVEKCFG@15.1700:Empf_Zeichen">
    <vt:lpwstr/>
  </property>
  <property fmtid="{D5CDD505-2E9C-101B-9397-08002B2CF9AE}" pid="148" name="FSC#UVEKCFG@15.1700:FilialePLZ">
    <vt:lpwstr>4800</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karine.meyer@astra.admin.ch</vt:lpwstr>
  </property>
  <property fmtid="{D5CDD505-2E9C-101B-9397-08002B2CF9AE}" pid="155" name="FSC#ATSTATECFG@1.1001:Office">
    <vt:lpwstr/>
  </property>
  <property fmtid="{D5CDD505-2E9C-101B-9397-08002B2CF9AE}" pid="156" name="FSC#ATSTATECFG@1.1001:Agent">
    <vt:lpwstr>Karine Meyer</vt:lpwstr>
  </property>
  <property fmtid="{D5CDD505-2E9C-101B-9397-08002B2CF9AE}" pid="157" name="FSC#ATSTATECFG@1.1001:AgentPhone">
    <vt:lpwstr>+41 58 482 75 18</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533-1 -03581/00014</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true</vt:bool>
  </property>
</Properties>
</file>